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0" yWindow="2520" windowWidth="15480" windowHeight="10200"/>
  </bookViews>
  <sheets>
    <sheet name="ТРАФАРЕТ" sheetId="1" r:id="rId1"/>
  </sheets>
  <calcPr calcId="145621" fullPrecision="0"/>
</workbook>
</file>

<file path=xl/calcChain.xml><?xml version="1.0" encoding="utf-8"?>
<calcChain xmlns="http://schemas.openxmlformats.org/spreadsheetml/2006/main">
  <c r="P51" i="1" l="1"/>
  <c r="O51" i="1"/>
  <c r="N51" i="1"/>
  <c r="M51" i="1"/>
  <c r="L51" i="1"/>
  <c r="K51" i="1"/>
  <c r="J51" i="1"/>
  <c r="I51" i="1"/>
  <c r="H51" i="1"/>
  <c r="P50" i="1"/>
  <c r="O50" i="1"/>
  <c r="N50" i="1"/>
  <c r="M50" i="1"/>
  <c r="L50" i="1"/>
  <c r="K50" i="1"/>
  <c r="J50" i="1"/>
  <c r="I50" i="1"/>
  <c r="H50" i="1"/>
  <c r="P49" i="1"/>
  <c r="O49" i="1"/>
  <c r="N49" i="1"/>
  <c r="M49" i="1"/>
  <c r="L49" i="1"/>
  <c r="K49" i="1"/>
  <c r="J49" i="1"/>
  <c r="I49" i="1"/>
  <c r="H49" i="1"/>
  <c r="P48" i="1"/>
  <c r="O48" i="1"/>
  <c r="N48" i="1"/>
  <c r="M48" i="1"/>
  <c r="L48" i="1"/>
  <c r="K48" i="1"/>
  <c r="J48" i="1"/>
  <c r="I48" i="1"/>
  <c r="H48" i="1"/>
  <c r="P47" i="1"/>
  <c r="O47" i="1"/>
  <c r="N47" i="1"/>
  <c r="M47" i="1"/>
  <c r="L47" i="1"/>
  <c r="K47" i="1"/>
  <c r="J47" i="1"/>
  <c r="I47" i="1"/>
  <c r="H47" i="1"/>
  <c r="P46" i="1"/>
  <c r="O46" i="1"/>
  <c r="N46" i="1"/>
  <c r="M46" i="1"/>
  <c r="L46" i="1"/>
  <c r="K46" i="1"/>
  <c r="J46" i="1"/>
  <c r="I46" i="1"/>
  <c r="H46" i="1"/>
  <c r="P45" i="1"/>
  <c r="O45" i="1"/>
  <c r="N45" i="1"/>
  <c r="M45" i="1"/>
  <c r="L45" i="1"/>
  <c r="K45" i="1"/>
  <c r="J45" i="1"/>
  <c r="I45" i="1"/>
  <c r="H45" i="1"/>
  <c r="P44" i="1"/>
  <c r="O44" i="1"/>
  <c r="N44" i="1"/>
  <c r="M44" i="1"/>
  <c r="L44" i="1"/>
  <c r="K44" i="1"/>
  <c r="J44" i="1"/>
  <c r="I44" i="1"/>
  <c r="H44" i="1"/>
  <c r="P43" i="1"/>
  <c r="O43" i="1"/>
  <c r="N43" i="1"/>
  <c r="M43" i="1"/>
  <c r="L43" i="1"/>
  <c r="K43" i="1"/>
  <c r="J43" i="1"/>
  <c r="I43" i="1"/>
  <c r="H43" i="1"/>
  <c r="P42" i="1"/>
  <c r="O42" i="1"/>
  <c r="N42" i="1"/>
  <c r="M42" i="1"/>
  <c r="L42" i="1"/>
  <c r="K42" i="1"/>
  <c r="J42" i="1"/>
  <c r="I42" i="1"/>
  <c r="H42" i="1"/>
  <c r="P41" i="1"/>
  <c r="O41" i="1"/>
  <c r="N41" i="1"/>
  <c r="M41" i="1"/>
  <c r="L41" i="1"/>
  <c r="K41" i="1"/>
  <c r="J41" i="1"/>
  <c r="I41" i="1"/>
  <c r="H41" i="1"/>
  <c r="P40" i="1"/>
  <c r="O40" i="1"/>
  <c r="N40" i="1"/>
  <c r="M40" i="1"/>
  <c r="L40" i="1"/>
  <c r="K40" i="1"/>
  <c r="J40" i="1"/>
  <c r="I40" i="1"/>
  <c r="H40" i="1"/>
  <c r="P39" i="1"/>
  <c r="O39" i="1"/>
  <c r="N39" i="1"/>
  <c r="M39" i="1"/>
  <c r="L39" i="1"/>
  <c r="K39" i="1"/>
  <c r="J39" i="1"/>
  <c r="I39" i="1"/>
  <c r="H39" i="1"/>
  <c r="P38" i="1"/>
  <c r="O38" i="1"/>
  <c r="N38" i="1"/>
  <c r="M38" i="1"/>
  <c r="L38" i="1"/>
  <c r="K38" i="1"/>
  <c r="J38" i="1"/>
  <c r="I38" i="1"/>
  <c r="H38" i="1"/>
  <c r="P37" i="1"/>
  <c r="O37" i="1"/>
  <c r="N37" i="1"/>
  <c r="M37" i="1"/>
  <c r="L37" i="1"/>
  <c r="K37" i="1"/>
  <c r="J37" i="1"/>
  <c r="I37" i="1"/>
  <c r="H37" i="1"/>
  <c r="P36" i="1"/>
  <c r="O36" i="1"/>
  <c r="N36" i="1"/>
  <c r="M36" i="1"/>
  <c r="L36" i="1"/>
  <c r="K36" i="1"/>
  <c r="J36" i="1"/>
  <c r="I36" i="1"/>
  <c r="H36" i="1"/>
  <c r="P35" i="1"/>
  <c r="O35" i="1"/>
  <c r="N35" i="1"/>
  <c r="M35" i="1"/>
  <c r="L35" i="1"/>
  <c r="K35" i="1"/>
  <c r="J35" i="1"/>
  <c r="I35" i="1"/>
  <c r="H35" i="1"/>
  <c r="P34" i="1"/>
  <c r="O34" i="1"/>
  <c r="N34" i="1"/>
  <c r="M34" i="1"/>
  <c r="L34" i="1"/>
  <c r="K34" i="1"/>
  <c r="J34" i="1"/>
  <c r="I34" i="1"/>
  <c r="H34" i="1"/>
  <c r="P33" i="1"/>
  <c r="O33" i="1"/>
  <c r="N33" i="1"/>
  <c r="M33" i="1"/>
  <c r="L33" i="1"/>
  <c r="K33" i="1"/>
  <c r="J33" i="1"/>
  <c r="I33" i="1"/>
  <c r="H33" i="1"/>
  <c r="P32" i="1"/>
  <c r="O32" i="1"/>
  <c r="N32" i="1"/>
  <c r="M32" i="1"/>
  <c r="L32" i="1"/>
  <c r="K32" i="1"/>
  <c r="J32" i="1"/>
  <c r="I32" i="1"/>
  <c r="H32" i="1"/>
  <c r="P31" i="1"/>
  <c r="O31" i="1"/>
  <c r="N31" i="1"/>
  <c r="M31" i="1"/>
  <c r="L31" i="1"/>
  <c r="K31" i="1"/>
  <c r="J31" i="1"/>
  <c r="I31" i="1"/>
  <c r="H31" i="1"/>
  <c r="P30" i="1"/>
  <c r="O30" i="1"/>
  <c r="N30" i="1"/>
  <c r="M30" i="1"/>
  <c r="L30" i="1"/>
  <c r="K30" i="1"/>
  <c r="J30" i="1"/>
  <c r="I30" i="1"/>
  <c r="H30" i="1"/>
  <c r="P29" i="1"/>
  <c r="O29" i="1"/>
  <c r="N29" i="1"/>
  <c r="M29" i="1"/>
  <c r="L29" i="1"/>
  <c r="K29" i="1"/>
  <c r="J29" i="1"/>
  <c r="I29" i="1"/>
  <c r="H29" i="1"/>
  <c r="P28" i="1"/>
  <c r="O28" i="1"/>
  <c r="N28" i="1"/>
  <c r="M28" i="1"/>
  <c r="L28" i="1"/>
  <c r="K28" i="1"/>
  <c r="J28" i="1"/>
  <c r="I28" i="1"/>
  <c r="H28" i="1"/>
  <c r="P27" i="1"/>
  <c r="O27" i="1"/>
  <c r="N27" i="1"/>
  <c r="M27" i="1"/>
  <c r="L27" i="1"/>
  <c r="K27" i="1"/>
  <c r="J27" i="1"/>
  <c r="I27" i="1"/>
  <c r="H27" i="1"/>
  <c r="P26" i="1"/>
  <c r="O26" i="1"/>
  <c r="N26" i="1"/>
  <c r="M26" i="1"/>
  <c r="L26" i="1"/>
  <c r="K26" i="1"/>
  <c r="J26" i="1"/>
  <c r="I26" i="1"/>
  <c r="H26" i="1"/>
  <c r="P25" i="1"/>
  <c r="O25" i="1"/>
  <c r="N25" i="1"/>
  <c r="M25" i="1"/>
  <c r="L25" i="1"/>
  <c r="K25" i="1"/>
  <c r="J25" i="1"/>
  <c r="I25" i="1"/>
  <c r="H25" i="1"/>
  <c r="P24" i="1"/>
  <c r="O24" i="1"/>
  <c r="N24" i="1"/>
  <c r="M24" i="1"/>
  <c r="L24" i="1"/>
  <c r="K24" i="1"/>
  <c r="J24" i="1"/>
  <c r="I24" i="1"/>
  <c r="H24" i="1"/>
  <c r="P23" i="1"/>
  <c r="O23" i="1"/>
  <c r="N23" i="1"/>
  <c r="M23" i="1"/>
  <c r="L23" i="1"/>
  <c r="K23" i="1"/>
  <c r="J23" i="1"/>
  <c r="I23" i="1"/>
  <c r="H23" i="1"/>
</calcChain>
</file>

<file path=xl/sharedStrings.xml><?xml version="1.0" encoding="utf-8"?>
<sst xmlns="http://schemas.openxmlformats.org/spreadsheetml/2006/main" count="156" uniqueCount="68">
  <si>
    <t xml:space="preserve">Справка  </t>
  </si>
  <si>
    <t>по заключению учреждением счетов бухгалтерского учета отчетного финансового года</t>
  </si>
  <si>
    <t>КОДЫ</t>
  </si>
  <si>
    <t>0503710</t>
  </si>
  <si>
    <t xml:space="preserve">Учреждение                       </t>
  </si>
  <si>
    <t xml:space="preserve">Обособленное подразделение                        </t>
  </si>
  <si>
    <t xml:space="preserve">Учредитель                       </t>
  </si>
  <si>
    <t xml:space="preserve">Наименование органа, </t>
  </si>
  <si>
    <t xml:space="preserve">осуществляющего    </t>
  </si>
  <si>
    <t xml:space="preserve">полномочия учредителя                              </t>
  </si>
  <si>
    <t>Периодичность:  годовая</t>
  </si>
  <si>
    <t>Единица измерения: руб</t>
  </si>
  <si>
    <t xml:space="preserve">383 </t>
  </si>
  <si>
    <t>Остаток на 1 января года, следующего за отчетным (до заключительных записей)</t>
  </si>
  <si>
    <t xml:space="preserve">                                          Заключительные записи по счету</t>
  </si>
  <si>
    <t>деятельность с целевыми средствами</t>
  </si>
  <si>
    <t>номер счета</t>
  </si>
  <si>
    <t>040130000</t>
  </si>
  <si>
    <t>по дебету</t>
  </si>
  <si>
    <t>по кредиту</t>
  </si>
  <si>
    <t>Итого</t>
  </si>
  <si>
    <t>"________"    _________________________  20 ___  г.</t>
  </si>
  <si>
    <t>на</t>
  </si>
  <si>
    <t>по ОКПО</t>
  </si>
  <si>
    <t>Форма по ОКУД</t>
  </si>
  <si>
    <t>Дата</t>
  </si>
  <si>
    <t>Глава по БК</t>
  </si>
  <si>
    <t>к Балансу по форме</t>
  </si>
  <si>
    <t>по ОКЕИ</t>
  </si>
  <si>
    <t>Номер счета бухгалтерского учета</t>
  </si>
  <si>
    <t>Руководитель</t>
  </si>
  <si>
    <t>(расшифровка подписи)</t>
  </si>
  <si>
    <t>(подпись)</t>
  </si>
  <si>
    <t>Главный бухгалтер</t>
  </si>
  <si>
    <t>Централизованная бухгалтерия</t>
  </si>
  <si>
    <t>(наименование, ОГРН, ИНН, КПП, местонахождение )</t>
  </si>
  <si>
    <t>(уполномоченное лицо)</t>
  </si>
  <si>
    <t>(должность)</t>
  </si>
  <si>
    <t>Исполнитель</t>
  </si>
  <si>
    <t>(телефон, e-mail)</t>
  </si>
  <si>
    <t>0503730</t>
  </si>
  <si>
    <t>по ОКТМО</t>
  </si>
  <si>
    <t>деятельность по государственному заданию, приносящая доход деятельность</t>
  </si>
  <si>
    <t>ГАУЗ Республиканский Мечетлинский пульмонологический санаторий для детей с родителями</t>
  </si>
  <si>
    <t>01 января 2016 г.</t>
  </si>
  <si>
    <t xml:space="preserve">
		</t>
  </si>
  <si>
    <t>00000000000000000</t>
  </si>
  <si>
    <t>240110</t>
  </si>
  <si>
    <t>120</t>
  </si>
  <si>
    <t>130</t>
  </si>
  <si>
    <t>172</t>
  </si>
  <si>
    <t>180</t>
  </si>
  <si>
    <t>240120</t>
  </si>
  <si>
    <t>211</t>
  </si>
  <si>
    <t>212</t>
  </si>
  <si>
    <t>213</t>
  </si>
  <si>
    <t>221</t>
  </si>
  <si>
    <t>222</t>
  </si>
  <si>
    <t>223</t>
  </si>
  <si>
    <t>225</t>
  </si>
  <si>
    <t>226</t>
  </si>
  <si>
    <t>271</t>
  </si>
  <si>
    <t>272</t>
  </si>
  <si>
    <t>290</t>
  </si>
  <si>
    <t>440110</t>
  </si>
  <si>
    <t>440120</t>
  </si>
  <si>
    <t>540110</t>
  </si>
  <si>
    <t>540120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</si>
</sst>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;\ \-\ #,##0.00;\ \-"/>
  </numFmts>
  <fonts count="29" x14ac:knownFonts="1">
    <font>
      <sz val="10"/>
      <name val="Arial Cyr"/>
      <charset val="204"/>
    </font>
    <font>
      <sz val="8"/>
      <name val="Arial Cyr"/>
      <family val="2"/>
      <charset val="204"/>
    </font>
    <font>
      <b/>
      <sz val="12"/>
      <name val="Arial Cyr"/>
      <family val="2"/>
      <charset val="204"/>
    </font>
    <font>
      <sz val="9"/>
      <name val="Arial Cyr"/>
      <family val="2"/>
      <charset val="204"/>
    </font>
    <font>
      <sz val="10"/>
      <name val="Arial Cyr"/>
      <family val="2"/>
      <charset val="204"/>
    </font>
    <font>
      <b/>
      <sz val="10"/>
      <name val="Arial Cyr"/>
      <family val="2"/>
      <charset val="204"/>
    </font>
    <font>
      <b/>
      <i/>
      <sz val="8"/>
      <name val="Arial Cyr"/>
      <family val="2"/>
      <charset val="204"/>
    </font>
    <font>
      <sz val="8"/>
      <name val="Arial Cyr"/>
      <charset val="204"/>
    </font>
    <font>
      <b/>
      <sz val="8"/>
      <name val="Arial Cyr"/>
      <charset val="204"/>
    </font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4"/>
      <name val="Calibri"/>
      <family val="2"/>
      <charset val="204"/>
    </font>
    <font>
      <b/>
      <sz val="13"/>
      <color indexed="54"/>
      <name val="Calibri"/>
      <family val="2"/>
      <charset val="204"/>
    </font>
    <font>
      <b/>
      <sz val="11"/>
      <color indexed="54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8"/>
      <color indexed="54"/>
      <name val="Calibri Light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27"/>
      </patternFill>
    </fill>
    <fill>
      <patternFill patternType="solid">
        <fgColor indexed="45"/>
      </patternFill>
    </fill>
    <fill>
      <patternFill patternType="solid">
        <fgColor indexed="47"/>
      </patternFill>
    </fill>
    <fill>
      <patternFill patternType="solid">
        <fgColor indexed="42"/>
      </patternFill>
    </fill>
    <fill>
      <patternFill patternType="solid">
        <fgColor indexed="9"/>
      </patternFill>
    </fill>
    <fill>
      <patternFill patternType="solid">
        <fgColor indexed="46"/>
      </patternFill>
    </fill>
    <fill>
      <patternFill patternType="solid">
        <fgColor indexed="26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22"/>
      </patternFill>
    </fill>
    <fill>
      <patternFill patternType="solid">
        <fgColor indexed="43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</fills>
  <borders count="3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44"/>
      </bottom>
      <diagonal/>
    </border>
    <border>
      <left/>
      <right/>
      <top/>
      <bottom style="medium">
        <color indexed="44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</borders>
  <cellStyleXfs count="60">
    <xf numFmtId="0" fontId="0" fillId="0" borderId="0"/>
    <xf numFmtId="0" fontId="27" fillId="2" borderId="0" applyNumberFormat="0" applyBorder="0" applyAlignment="0" applyProtection="0"/>
    <xf numFmtId="0" fontId="10" fillId="3" borderId="0" applyNumberFormat="0" applyBorder="0" applyAlignment="0" applyProtection="0"/>
    <xf numFmtId="0" fontId="27" fillId="4" borderId="0" applyNumberFormat="0" applyBorder="0" applyAlignment="0" applyProtection="0"/>
    <xf numFmtId="0" fontId="10" fillId="5" borderId="0" applyNumberFormat="0" applyBorder="0" applyAlignment="0" applyProtection="0"/>
    <xf numFmtId="0" fontId="27" fillId="6" borderId="0" applyNumberFormat="0" applyBorder="0" applyAlignment="0" applyProtection="0"/>
    <xf numFmtId="0" fontId="10" fillId="7" borderId="0" applyNumberFormat="0" applyBorder="0" applyAlignment="0" applyProtection="0"/>
    <xf numFmtId="0" fontId="27" fillId="8" borderId="0" applyNumberFormat="0" applyBorder="0" applyAlignment="0" applyProtection="0"/>
    <xf numFmtId="0" fontId="10" fillId="9" borderId="0" applyNumberFormat="0" applyBorder="0" applyAlignment="0" applyProtection="0"/>
    <xf numFmtId="0" fontId="27" fillId="3" borderId="0" applyNumberFormat="0" applyBorder="0" applyAlignment="0" applyProtection="0"/>
    <xf numFmtId="0" fontId="10" fillId="2" borderId="0" applyNumberFormat="0" applyBorder="0" applyAlignment="0" applyProtection="0"/>
    <xf numFmtId="0" fontId="27" fillId="5" borderId="0" applyNumberFormat="0" applyBorder="0" applyAlignment="0" applyProtection="0"/>
    <xf numFmtId="0" fontId="10" fillId="6" borderId="0" applyNumberFormat="0" applyBorder="0" applyAlignment="0" applyProtection="0"/>
    <xf numFmtId="0" fontId="27" fillId="10" borderId="0" applyNumberFormat="0" applyBorder="0" applyAlignment="0" applyProtection="0"/>
    <xf numFmtId="0" fontId="10" fillId="10" borderId="0" applyNumberFormat="0" applyBorder="0" applyAlignment="0" applyProtection="0"/>
    <xf numFmtId="0" fontId="27" fillId="11" borderId="0" applyNumberFormat="0" applyBorder="0" applyAlignment="0" applyProtection="0"/>
    <xf numFmtId="0" fontId="10" fillId="5" borderId="0" applyNumberFormat="0" applyBorder="0" applyAlignment="0" applyProtection="0"/>
    <xf numFmtId="0" fontId="27" fillId="12" borderId="0" applyNumberFormat="0" applyBorder="0" applyAlignment="0" applyProtection="0"/>
    <xf numFmtId="0" fontId="10" fillId="13" borderId="0" applyNumberFormat="0" applyBorder="0" applyAlignment="0" applyProtection="0"/>
    <xf numFmtId="0" fontId="27" fillId="8" borderId="0" applyNumberFormat="0" applyBorder="0" applyAlignment="0" applyProtection="0"/>
    <xf numFmtId="0" fontId="10" fillId="14" borderId="0" applyNumberFormat="0" applyBorder="0" applyAlignment="0" applyProtection="0"/>
    <xf numFmtId="0" fontId="27" fillId="10" borderId="0" applyNumberFormat="0" applyBorder="0" applyAlignment="0" applyProtection="0"/>
    <xf numFmtId="0" fontId="10" fillId="10" borderId="0" applyNumberFormat="0" applyBorder="0" applyAlignment="0" applyProtection="0"/>
    <xf numFmtId="0" fontId="27" fillId="15" borderId="0" applyNumberFormat="0" applyBorder="0" applyAlignment="0" applyProtection="0"/>
    <xf numFmtId="0" fontId="10" fillId="14" borderId="0" applyNumberFormat="0" applyBorder="0" applyAlignment="0" applyProtection="0"/>
    <xf numFmtId="0" fontId="28" fillId="16" borderId="0" applyNumberFormat="0" applyBorder="0" applyAlignment="0" applyProtection="0"/>
    <xf numFmtId="0" fontId="11" fillId="10" borderId="0" applyNumberFormat="0" applyBorder="0" applyAlignment="0" applyProtection="0"/>
    <xf numFmtId="0" fontId="28" fillId="11" borderId="0" applyNumberFormat="0" applyBorder="0" applyAlignment="0" applyProtection="0"/>
    <xf numFmtId="0" fontId="11" fillId="5" borderId="0" applyNumberFormat="0" applyBorder="0" applyAlignment="0" applyProtection="0"/>
    <xf numFmtId="0" fontId="28" fillId="12" borderId="0" applyNumberFormat="0" applyBorder="0" applyAlignment="0" applyProtection="0"/>
    <xf numFmtId="0" fontId="11" fillId="13" borderId="0" applyNumberFormat="0" applyBorder="0" applyAlignment="0" applyProtection="0"/>
    <xf numFmtId="0" fontId="28" fillId="17" borderId="0" applyNumberFormat="0" applyBorder="0" applyAlignment="0" applyProtection="0"/>
    <xf numFmtId="0" fontId="11" fillId="14" borderId="0" applyNumberFormat="0" applyBorder="0" applyAlignment="0" applyProtection="0"/>
    <xf numFmtId="0" fontId="28" fillId="18" borderId="0" applyNumberFormat="0" applyBorder="0" applyAlignment="0" applyProtection="0"/>
    <xf numFmtId="0" fontId="11" fillId="18" borderId="0" applyNumberFormat="0" applyBorder="0" applyAlignment="0" applyProtection="0"/>
    <xf numFmtId="0" fontId="28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18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15" borderId="0" applyNumberFormat="0" applyBorder="0" applyAlignment="0" applyProtection="0"/>
    <xf numFmtId="0" fontId="11" fillId="23" borderId="0" applyNumberFormat="0" applyBorder="0" applyAlignment="0" applyProtection="0"/>
    <xf numFmtId="0" fontId="11" fillId="20" borderId="0" applyNumberFormat="0" applyBorder="0" applyAlignment="0" applyProtection="0"/>
    <xf numFmtId="0" fontId="12" fillId="5" borderId="1" applyNumberFormat="0" applyAlignment="0" applyProtection="0"/>
    <xf numFmtId="0" fontId="13" fillId="13" borderId="2" applyNumberFormat="0" applyAlignment="0" applyProtection="0"/>
    <xf numFmtId="0" fontId="14" fillId="13" borderId="1" applyNumberFormat="0" applyAlignment="0" applyProtection="0"/>
    <xf numFmtId="0" fontId="15" fillId="0" borderId="3" applyNumberFormat="0" applyFill="0" applyAlignment="0" applyProtection="0"/>
    <xf numFmtId="0" fontId="16" fillId="0" borderId="4" applyNumberFormat="0" applyFill="0" applyAlignment="0" applyProtection="0"/>
    <xf numFmtId="0" fontId="17" fillId="0" borderId="5" applyNumberFormat="0" applyFill="0" applyAlignment="0" applyProtection="0"/>
    <xf numFmtId="0" fontId="17" fillId="0" borderId="0" applyNumberFormat="0" applyFill="0" applyBorder="0" applyAlignment="0" applyProtection="0"/>
    <xf numFmtId="0" fontId="18" fillId="0" borderId="6" applyNumberFormat="0" applyFill="0" applyAlignment="0" applyProtection="0"/>
    <xf numFmtId="0" fontId="19" fillId="22" borderId="7" applyNumberFormat="0" applyAlignment="0" applyProtection="0"/>
    <xf numFmtId="0" fontId="20" fillId="0" borderId="0" applyNumberFormat="0" applyFill="0" applyBorder="0" applyAlignment="0" applyProtection="0"/>
    <xf numFmtId="0" fontId="21" fillId="14" borderId="0" applyNumberFormat="0" applyBorder="0" applyAlignment="0" applyProtection="0"/>
    <xf numFmtId="0" fontId="22" fillId="4" borderId="0" applyNumberFormat="0" applyBorder="0" applyAlignment="0" applyProtection="0"/>
    <xf numFmtId="0" fontId="23" fillId="0" borderId="0" applyNumberFormat="0" applyFill="0" applyBorder="0" applyAlignment="0" applyProtection="0"/>
    <xf numFmtId="0" fontId="9" fillId="9" borderId="8" applyNumberFormat="0" applyFont="0" applyAlignment="0" applyProtection="0"/>
    <xf numFmtId="0" fontId="24" fillId="0" borderId="9" applyNumberFormat="0" applyFill="0" applyAlignment="0" applyProtection="0"/>
    <xf numFmtId="0" fontId="25" fillId="0" borderId="0" applyNumberFormat="0" applyFill="0" applyBorder="0" applyAlignment="0" applyProtection="0"/>
    <xf numFmtId="0" fontId="26" fillId="6" borderId="0" applyNumberFormat="0" applyBorder="0" applyAlignment="0" applyProtection="0"/>
  </cellStyleXfs>
  <cellXfs count="98">
    <xf numFmtId="0" fontId="0" fillId="0" borderId="0" xfId="0"/>
    <xf numFmtId="0" fontId="1" fillId="0" borderId="0" xfId="0" applyFont="1"/>
    <xf numFmtId="0" fontId="1" fillId="0" borderId="10" xfId="0" applyFont="1" applyBorder="1" applyAlignment="1">
      <alignment horizontal="center"/>
    </xf>
    <xf numFmtId="0" fontId="3" fillId="0" borderId="0" xfId="0" applyFont="1" applyAlignment="1">
      <alignment horizontal="left"/>
    </xf>
    <xf numFmtId="0" fontId="0" fillId="0" borderId="0" xfId="0" applyBorder="1"/>
    <xf numFmtId="0" fontId="4" fillId="0" borderId="0" xfId="0" applyFont="1" applyBorder="1"/>
    <xf numFmtId="0" fontId="1" fillId="0" borderId="0" xfId="0" applyFont="1" applyBorder="1"/>
    <xf numFmtId="49" fontId="1" fillId="0" borderId="11" xfId="0" applyNumberFormat="1" applyFont="1" applyBorder="1" applyAlignment="1">
      <alignment horizontal="center"/>
    </xf>
    <xf numFmtId="0" fontId="1" fillId="0" borderId="0" xfId="0" applyFont="1" applyAlignment="1">
      <alignment horizontal="left"/>
    </xf>
    <xf numFmtId="0" fontId="4" fillId="0" borderId="0" xfId="0" applyFont="1"/>
    <xf numFmtId="49" fontId="1" fillId="0" borderId="0" xfId="0" applyNumberFormat="1" applyFont="1"/>
    <xf numFmtId="49" fontId="1" fillId="0" borderId="12" xfId="0" applyNumberFormat="1" applyFont="1" applyBorder="1" applyAlignment="1">
      <alignment horizontal="center"/>
    </xf>
    <xf numFmtId="0" fontId="1" fillId="0" borderId="13" xfId="0" applyFont="1" applyBorder="1"/>
    <xf numFmtId="49" fontId="1" fillId="0" borderId="14" xfId="0" applyNumberFormat="1" applyFont="1" applyBorder="1" applyAlignment="1">
      <alignment horizontal="center"/>
    </xf>
    <xf numFmtId="49" fontId="1" fillId="0" borderId="15" xfId="0" applyNumberFormat="1" applyFont="1" applyBorder="1" applyAlignment="1">
      <alignment horizontal="center"/>
    </xf>
    <xf numFmtId="49" fontId="1" fillId="0" borderId="16" xfId="0" applyNumberFormat="1" applyFont="1" applyBorder="1" applyAlignment="1">
      <alignment horizontal="center"/>
    </xf>
    <xf numFmtId="0" fontId="5" fillId="0" borderId="0" xfId="0" applyFont="1"/>
    <xf numFmtId="0" fontId="1" fillId="0" borderId="0" xfId="0" applyFont="1" applyBorder="1" applyAlignment="1">
      <alignment horizontal="center"/>
    </xf>
    <xf numFmtId="0" fontId="1" fillId="0" borderId="0" xfId="0" applyFont="1" applyBorder="1" applyAlignment="1">
      <alignment horizontal="left"/>
    </xf>
    <xf numFmtId="49" fontId="1" fillId="0" borderId="0" xfId="0" applyNumberFormat="1" applyFont="1" applyBorder="1" applyAlignment="1">
      <alignment horizontal="center" vertical="center"/>
    </xf>
    <xf numFmtId="0" fontId="1" fillId="0" borderId="0" xfId="0" applyFont="1" applyAlignment="1">
      <alignment horizontal="right"/>
    </xf>
    <xf numFmtId="0" fontId="1" fillId="0" borderId="0" xfId="0" applyFont="1" applyBorder="1" applyAlignment="1"/>
    <xf numFmtId="0" fontId="1" fillId="0" borderId="17" xfId="0" applyNumberFormat="1" applyFont="1" applyFill="1" applyBorder="1" applyAlignment="1">
      <alignment horizontal="center"/>
    </xf>
    <xf numFmtId="0" fontId="1" fillId="0" borderId="0" xfId="0" applyFont="1" applyAlignment="1">
      <alignment horizontal="center"/>
    </xf>
    <xf numFmtId="0" fontId="1" fillId="0" borderId="0" xfId="0" applyFont="1" applyFill="1" applyBorder="1" applyAlignment="1">
      <alignment horizontal="center"/>
    </xf>
    <xf numFmtId="0" fontId="1" fillId="0" borderId="13" xfId="0" applyFont="1" applyBorder="1" applyAlignment="1"/>
    <xf numFmtId="0" fontId="1" fillId="0" borderId="0" xfId="0" applyFont="1" applyFill="1" applyBorder="1" applyAlignment="1">
      <alignment horizontal="right"/>
    </xf>
    <xf numFmtId="164" fontId="1" fillId="0" borderId="0" xfId="0" applyNumberFormat="1" applyFont="1" applyFill="1" applyBorder="1" applyAlignment="1">
      <alignment horizontal="center"/>
    </xf>
    <xf numFmtId="164" fontId="0" fillId="0" borderId="0" xfId="0" applyNumberFormat="1" applyFill="1" applyBorder="1"/>
    <xf numFmtId="164" fontId="1" fillId="0" borderId="0" xfId="0" applyNumberFormat="1" applyFont="1" applyFill="1" applyBorder="1" applyAlignment="1">
      <alignment horizontal="center" vertical="top"/>
    </xf>
    <xf numFmtId="0" fontId="0" fillId="0" borderId="0" xfId="0" applyFill="1"/>
    <xf numFmtId="0" fontId="1" fillId="0" borderId="0" xfId="0" applyFont="1" applyAlignment="1">
      <alignment horizontal="right" indent="1"/>
    </xf>
    <xf numFmtId="0" fontId="1" fillId="0" borderId="18" xfId="0" applyFont="1" applyBorder="1" applyAlignment="1" applyProtection="1">
      <alignment horizontal="center" vertical="center" wrapText="1"/>
    </xf>
    <xf numFmtId="0" fontId="1" fillId="0" borderId="19" xfId="0" applyFont="1" applyBorder="1" applyAlignment="1" applyProtection="1">
      <alignment horizontal="center" vertical="center" wrapText="1"/>
    </xf>
    <xf numFmtId="0" fontId="1" fillId="0" borderId="10" xfId="0" applyFont="1" applyBorder="1" applyAlignment="1" applyProtection="1">
      <alignment horizontal="center" vertical="center"/>
    </xf>
    <xf numFmtId="0" fontId="1" fillId="0" borderId="20" xfId="0" applyFont="1" applyBorder="1" applyAlignment="1" applyProtection="1">
      <alignment horizontal="center" vertical="center"/>
    </xf>
    <xf numFmtId="49" fontId="7" fillId="0" borderId="21" xfId="0" applyNumberFormat="1" applyFont="1" applyBorder="1" applyAlignment="1" applyProtection="1">
      <alignment horizontal="center" wrapText="1"/>
    </xf>
    <xf numFmtId="49" fontId="7" fillId="0" borderId="22" xfId="0" applyNumberFormat="1" applyFont="1" applyBorder="1" applyAlignment="1" applyProtection="1">
      <alignment horizontal="center" wrapText="1"/>
    </xf>
    <xf numFmtId="49" fontId="7" fillId="0" borderId="23" xfId="0" applyNumberFormat="1" applyFont="1" applyBorder="1" applyAlignment="1" applyProtection="1">
      <alignment horizontal="center" wrapText="1"/>
    </xf>
    <xf numFmtId="49" fontId="7" fillId="0" borderId="10" xfId="0" applyNumberFormat="1" applyFont="1" applyBorder="1" applyAlignment="1" applyProtection="1">
      <alignment horizontal="center" wrapText="1"/>
    </xf>
    <xf numFmtId="164" fontId="1" fillId="0" borderId="22" xfId="0" applyNumberFormat="1" applyFont="1" applyBorder="1" applyAlignment="1" applyProtection="1">
      <alignment horizontal="right"/>
    </xf>
    <xf numFmtId="164" fontId="1" fillId="0" borderId="24" xfId="0" applyNumberFormat="1" applyFont="1" applyBorder="1" applyAlignment="1" applyProtection="1">
      <alignment horizontal="right"/>
    </xf>
    <xf numFmtId="164" fontId="1" fillId="0" borderId="25" xfId="0" applyNumberFormat="1" applyFont="1" applyBorder="1" applyAlignment="1" applyProtection="1">
      <alignment horizontal="right"/>
    </xf>
    <xf numFmtId="164" fontId="1" fillId="24" borderId="24" xfId="0" applyNumberFormat="1" applyFont="1" applyFill="1" applyBorder="1" applyAlignment="1" applyProtection="1">
      <alignment horizontal="right"/>
    </xf>
    <xf numFmtId="164" fontId="1" fillId="24" borderId="26" xfId="0" applyNumberFormat="1" applyFont="1" applyFill="1" applyBorder="1" applyAlignment="1" applyProtection="1">
      <alignment horizontal="right" vertical="top"/>
    </xf>
    <xf numFmtId="164" fontId="1" fillId="0" borderId="18" xfId="0" applyNumberFormat="1" applyFont="1" applyBorder="1" applyAlignment="1" applyProtection="1">
      <alignment horizontal="right"/>
    </xf>
    <xf numFmtId="164" fontId="1" fillId="24" borderId="18" xfId="0" applyNumberFormat="1" applyFont="1" applyFill="1" applyBorder="1" applyAlignment="1" applyProtection="1">
      <alignment horizontal="right"/>
    </xf>
    <xf numFmtId="164" fontId="1" fillId="24" borderId="27" xfId="0" applyNumberFormat="1" applyFont="1" applyFill="1" applyBorder="1" applyAlignment="1" applyProtection="1">
      <alignment horizontal="right" vertical="top"/>
    </xf>
    <xf numFmtId="164" fontId="8" fillId="25" borderId="23" xfId="0" applyNumberFormat="1" applyFont="1" applyFill="1" applyBorder="1" applyAlignment="1" applyProtection="1">
      <alignment horizontal="right"/>
    </xf>
    <xf numFmtId="164" fontId="8" fillId="25" borderId="10" xfId="0" applyNumberFormat="1" applyFont="1" applyFill="1" applyBorder="1" applyAlignment="1" applyProtection="1">
      <alignment horizontal="right"/>
    </xf>
    <xf numFmtId="164" fontId="8" fillId="25" borderId="28" xfId="0" applyNumberFormat="1" applyFont="1" applyFill="1" applyBorder="1" applyAlignment="1" applyProtection="1">
      <alignment horizontal="right" vertical="top"/>
    </xf>
    <xf numFmtId="49" fontId="1" fillId="0" borderId="14" xfId="0" applyNumberFormat="1" applyFont="1" applyBorder="1" applyAlignment="1" applyProtection="1">
      <alignment horizontal="center"/>
      <protection locked="0"/>
    </xf>
    <xf numFmtId="49" fontId="1" fillId="0" borderId="12" xfId="0" applyNumberFormat="1" applyFont="1" applyBorder="1" applyAlignment="1" applyProtection="1">
      <alignment horizontal="center"/>
      <protection locked="0"/>
    </xf>
    <xf numFmtId="0" fontId="1" fillId="0" borderId="0" xfId="0" applyFont="1" applyBorder="1" applyAlignment="1">
      <alignment horizontal="center"/>
    </xf>
    <xf numFmtId="0" fontId="6" fillId="0" borderId="0" xfId="0" applyFont="1" applyAlignment="1">
      <alignment horizontal="right"/>
    </xf>
    <xf numFmtId="0" fontId="1" fillId="0" borderId="13" xfId="0" applyFont="1" applyBorder="1" applyAlignment="1" applyProtection="1">
      <alignment horizontal="left"/>
      <protection locked="0"/>
    </xf>
    <xf numFmtId="0" fontId="1" fillId="0" borderId="0" xfId="0" applyFont="1" applyAlignment="1">
      <alignment horizontal="right"/>
    </xf>
    <xf numFmtId="0" fontId="1" fillId="0" borderId="13" xfId="0" applyFont="1" applyBorder="1" applyAlignment="1" applyProtection="1">
      <alignment horizontal="center"/>
      <protection locked="0"/>
    </xf>
    <xf numFmtId="0" fontId="1" fillId="0" borderId="0" xfId="0" applyFont="1" applyAlignment="1">
      <alignment horizontal="left"/>
    </xf>
    <xf numFmtId="49" fontId="1" fillId="0" borderId="0" xfId="0" applyNumberFormat="1" applyFont="1" applyBorder="1" applyAlignment="1">
      <alignment horizontal="center" wrapText="1"/>
    </xf>
    <xf numFmtId="0" fontId="1" fillId="0" borderId="30" xfId="0" applyFont="1" applyBorder="1" applyAlignment="1">
      <alignment horizontal="center"/>
    </xf>
    <xf numFmtId="49" fontId="1" fillId="0" borderId="30" xfId="0" applyNumberFormat="1" applyFont="1" applyBorder="1" applyAlignment="1">
      <alignment horizontal="center"/>
    </xf>
    <xf numFmtId="0" fontId="2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0" fillId="0" borderId="31" xfId="0" applyBorder="1" applyAlignment="1">
      <alignment horizontal="center"/>
    </xf>
    <xf numFmtId="0" fontId="1" fillId="0" borderId="32" xfId="0" applyFont="1" applyBorder="1" applyAlignment="1" applyProtection="1">
      <alignment horizontal="center" vertical="center" wrapText="1"/>
    </xf>
    <xf numFmtId="0" fontId="1" fillId="0" borderId="30" xfId="0" applyFont="1" applyBorder="1" applyAlignment="1" applyProtection="1">
      <alignment horizontal="center" vertical="center" wrapText="1"/>
    </xf>
    <xf numFmtId="0" fontId="1" fillId="0" borderId="33" xfId="0" applyFont="1" applyBorder="1" applyAlignment="1" applyProtection="1">
      <alignment horizontal="center" vertical="center" wrapText="1"/>
    </xf>
    <xf numFmtId="0" fontId="1" fillId="0" borderId="25" xfId="0" applyFont="1" applyBorder="1" applyAlignment="1" applyProtection="1">
      <alignment horizontal="center" vertical="center" wrapText="1"/>
    </xf>
    <xf numFmtId="0" fontId="1" fillId="0" borderId="13" xfId="0" applyFont="1" applyBorder="1" applyAlignment="1" applyProtection="1">
      <alignment horizontal="center" vertical="center" wrapText="1"/>
    </xf>
    <xf numFmtId="0" fontId="1" fillId="0" borderId="22" xfId="0" applyFont="1" applyBorder="1" applyAlignment="1" applyProtection="1">
      <alignment horizontal="center" vertical="center" wrapText="1"/>
    </xf>
    <xf numFmtId="0" fontId="1" fillId="0" borderId="32" xfId="0" applyFont="1" applyBorder="1" applyAlignment="1" applyProtection="1">
      <alignment horizontal="center"/>
    </xf>
    <xf numFmtId="0" fontId="1" fillId="0" borderId="30" xfId="0" applyFont="1" applyBorder="1" applyAlignment="1" applyProtection="1">
      <alignment horizontal="center"/>
    </xf>
    <xf numFmtId="0" fontId="1" fillId="0" borderId="17" xfId="0" applyFont="1" applyBorder="1" applyAlignment="1" applyProtection="1">
      <alignment horizontal="center" vertical="center" wrapText="1"/>
    </xf>
    <xf numFmtId="0" fontId="1" fillId="0" borderId="31" xfId="0" applyFont="1" applyBorder="1" applyAlignment="1" applyProtection="1">
      <alignment horizontal="center" vertical="center" wrapText="1"/>
    </xf>
    <xf numFmtId="0" fontId="0" fillId="0" borderId="25" xfId="0" applyBorder="1" applyAlignment="1" applyProtection="1">
      <alignment horizontal="center" wrapText="1"/>
    </xf>
    <xf numFmtId="0" fontId="0" fillId="0" borderId="22" xfId="0" applyBorder="1" applyAlignment="1" applyProtection="1">
      <alignment horizontal="center" wrapText="1"/>
    </xf>
    <xf numFmtId="49" fontId="1" fillId="0" borderId="13" xfId="0" applyNumberFormat="1" applyFont="1" applyBorder="1" applyAlignment="1" applyProtection="1">
      <alignment horizontal="left"/>
      <protection locked="0"/>
    </xf>
    <xf numFmtId="49" fontId="1" fillId="0" borderId="34" xfId="0" applyNumberFormat="1" applyFont="1" applyBorder="1" applyAlignment="1" applyProtection="1">
      <alignment horizontal="left"/>
      <protection locked="0"/>
    </xf>
    <xf numFmtId="0" fontId="1" fillId="0" borderId="35" xfId="0" applyFont="1" applyBorder="1" applyAlignment="1" applyProtection="1">
      <alignment horizontal="center" vertical="center"/>
    </xf>
    <xf numFmtId="0" fontId="1" fillId="0" borderId="36" xfId="0" applyFont="1" applyBorder="1" applyAlignment="1" applyProtection="1">
      <alignment horizontal="center" vertical="center"/>
    </xf>
    <xf numFmtId="0" fontId="1" fillId="0" borderId="0" xfId="0" applyFont="1" applyBorder="1" applyAlignment="1" applyProtection="1">
      <alignment horizontal="right"/>
    </xf>
    <xf numFmtId="0" fontId="1" fillId="0" borderId="37" xfId="0" applyFont="1" applyBorder="1" applyAlignment="1" applyProtection="1">
      <alignment horizontal="right"/>
    </xf>
    <xf numFmtId="0" fontId="1" fillId="0" borderId="13" xfId="0" applyFont="1" applyBorder="1" applyAlignment="1">
      <alignment horizontal="center"/>
    </xf>
    <xf numFmtId="49" fontId="1" fillId="0" borderId="30" xfId="0" applyNumberFormat="1" applyFont="1" applyBorder="1" applyAlignment="1" applyProtection="1">
      <alignment horizontal="left"/>
      <protection locked="0"/>
    </xf>
    <xf numFmtId="49" fontId="1" fillId="0" borderId="0" xfId="0" applyNumberFormat="1" applyFont="1" applyBorder="1" applyAlignment="1" applyProtection="1">
      <alignment horizontal="left"/>
      <protection locked="0"/>
    </xf>
    <xf numFmtId="0" fontId="1" fillId="0" borderId="19" xfId="0" applyFont="1" applyBorder="1" applyAlignment="1" applyProtection="1">
      <alignment horizontal="center"/>
    </xf>
    <xf numFmtId="0" fontId="1" fillId="0" borderId="34" xfId="0" applyFont="1" applyBorder="1" applyAlignment="1" applyProtection="1">
      <alignment horizontal="center"/>
    </xf>
    <xf numFmtId="49" fontId="1" fillId="0" borderId="19" xfId="0" applyNumberFormat="1" applyFont="1" applyBorder="1" applyAlignment="1" applyProtection="1">
      <alignment horizontal="center"/>
    </xf>
    <xf numFmtId="49" fontId="1" fillId="0" borderId="34" xfId="0" applyNumberFormat="1" applyFont="1" applyBorder="1" applyAlignment="1" applyProtection="1">
      <alignment horizontal="center"/>
    </xf>
    <xf numFmtId="0" fontId="0" fillId="0" borderId="13" xfId="0" applyBorder="1" applyAlignment="1" applyProtection="1">
      <alignment horizontal="center" wrapText="1"/>
    </xf>
    <xf numFmtId="0" fontId="1" fillId="0" borderId="0" xfId="0" applyFont="1" applyFill="1" applyAlignment="1">
      <alignment horizontal="left"/>
    </xf>
    <xf numFmtId="0" fontId="1" fillId="0" borderId="0" xfId="0" applyFont="1" applyBorder="1" applyAlignment="1" applyProtection="1">
      <alignment horizontal="center" vertical="center" wrapText="1"/>
    </xf>
    <xf numFmtId="0" fontId="1" fillId="0" borderId="37" xfId="0" applyFont="1" applyBorder="1" applyAlignment="1">
      <alignment horizontal="right"/>
    </xf>
    <xf numFmtId="0" fontId="4" fillId="0" borderId="34" xfId="0" applyFont="1" applyBorder="1" applyAlignment="1" applyProtection="1">
      <alignment horizontal="left"/>
      <protection locked="0"/>
    </xf>
    <xf numFmtId="0" fontId="0" fillId="0" borderId="13" xfId="0" applyBorder="1" applyAlignment="1" applyProtection="1">
      <alignment horizontal="center"/>
      <protection locked="0"/>
    </xf>
    <xf numFmtId="14" fontId="1" fillId="0" borderId="29" xfId="0" applyNumberFormat="1" applyFont="1" applyBorder="1" applyAlignment="1" applyProtection="1">
      <alignment horizontal="center"/>
      <protection locked="0"/>
    </xf>
    <xf numFmtId="0" fontId="4" fillId="0" borderId="34" xfId="0" applyFont="1" applyBorder="1" applyAlignment="1" applyProtection="1">
      <alignment horizontal="left" wrapText="1"/>
      <protection locked="0"/>
    </xf>
  </cellXfs>
  <cellStyles count="60">
    <cellStyle name="20% - Акцент1" xfId="1" builtinId="30" customBuiltin="1"/>
    <cellStyle name="20% — акцент1" xfId="2"/>
    <cellStyle name="20% - Акцент2" xfId="3" builtinId="34" customBuiltin="1"/>
    <cellStyle name="20% — акцент2" xfId="4"/>
    <cellStyle name="20% - Акцент3" xfId="5" builtinId="38" customBuiltin="1"/>
    <cellStyle name="20% — акцент3" xfId="6"/>
    <cellStyle name="20% - Акцент4" xfId="7" builtinId="42" customBuiltin="1"/>
    <cellStyle name="20% — акцент4" xfId="8"/>
    <cellStyle name="20% - Акцент5" xfId="9" builtinId="46" customBuiltin="1"/>
    <cellStyle name="20% — акцент5" xfId="10"/>
    <cellStyle name="20% - Акцент6" xfId="11" builtinId="50" customBuiltin="1"/>
    <cellStyle name="20% — акцент6" xfId="12"/>
    <cellStyle name="40% - Акцент1" xfId="13" builtinId="31" customBuiltin="1"/>
    <cellStyle name="40% — акцент1" xfId="14"/>
    <cellStyle name="40% - Акцент2" xfId="15" builtinId="35" customBuiltin="1"/>
    <cellStyle name="40% — акцент2" xfId="16"/>
    <cellStyle name="40% - Акцент3" xfId="17" builtinId="39" customBuiltin="1"/>
    <cellStyle name="40% — акцент3" xfId="18"/>
    <cellStyle name="40% - Акцент4" xfId="19" builtinId="43" customBuiltin="1"/>
    <cellStyle name="40% — акцент4" xfId="20"/>
    <cellStyle name="40% - Акцент5" xfId="21" builtinId="47" customBuiltin="1"/>
    <cellStyle name="40% — акцент5" xfId="22"/>
    <cellStyle name="40% - Акцент6" xfId="23" builtinId="51" customBuiltin="1"/>
    <cellStyle name="40% — акцент6" xfId="24"/>
    <cellStyle name="60% - Акцент1" xfId="25" builtinId="32" customBuiltin="1"/>
    <cellStyle name="60% — акцент1" xfId="26"/>
    <cellStyle name="60% - Акцент2" xfId="27" builtinId="36" customBuiltin="1"/>
    <cellStyle name="60% — акцент2" xfId="28"/>
    <cellStyle name="60% - Акцент3" xfId="29" builtinId="40" customBuiltin="1"/>
    <cellStyle name="60% — акцент3" xfId="30"/>
    <cellStyle name="60% - Акцент4" xfId="31" builtinId="44" customBuiltin="1"/>
    <cellStyle name="60% — акцент4" xfId="32"/>
    <cellStyle name="60% - Акцент5" xfId="33" builtinId="48" customBuiltin="1"/>
    <cellStyle name="60% — акцент5" xfId="34"/>
    <cellStyle name="60% - Акцент6" xfId="35" builtinId="52" customBuiltin="1"/>
    <cellStyle name="60% — акцент6" xfId="36"/>
    <cellStyle name="Акцент1" xfId="37" builtinId="29" customBuiltin="1"/>
    <cellStyle name="Акцент2" xfId="38" builtinId="33" customBuiltin="1"/>
    <cellStyle name="Акцент3" xfId="39" builtinId="37" customBuiltin="1"/>
    <cellStyle name="Акцент4" xfId="40" builtinId="41" customBuiltin="1"/>
    <cellStyle name="Акцент5" xfId="41" builtinId="45" customBuiltin="1"/>
    <cellStyle name="Акцент6" xfId="42" builtinId="49" customBuiltin="1"/>
    <cellStyle name="Ввод " xfId="43" builtinId="20" customBuiltin="1"/>
    <cellStyle name="Вывод" xfId="44" builtinId="21" customBuiltin="1"/>
    <cellStyle name="Вычисление" xfId="45" builtinId="22" customBuiltin="1"/>
    <cellStyle name="Заголовок 1" xfId="46" builtinId="16" customBuiltin="1"/>
    <cellStyle name="Заголовок 2" xfId="47" builtinId="17" customBuiltin="1"/>
    <cellStyle name="Заголовок 3" xfId="48" builtinId="18" customBuiltin="1"/>
    <cellStyle name="Заголовок 4" xfId="49" builtinId="19" customBuiltin="1"/>
    <cellStyle name="Итог" xfId="50" builtinId="25" customBuiltin="1"/>
    <cellStyle name="Контрольная ячейка" xfId="51" builtinId="23" customBuiltin="1"/>
    <cellStyle name="Название" xfId="52" builtinId="15" customBuiltin="1"/>
    <cellStyle name="Нейтральный" xfId="53" builtinId="28" customBuiltin="1"/>
    <cellStyle name="Обычный" xfId="0" builtinId="0"/>
    <cellStyle name="Плохой" xfId="54" builtinId="27" customBuiltin="1"/>
    <cellStyle name="Пояснение" xfId="55" builtinId="53" customBuiltin="1"/>
    <cellStyle name="Примечание" xfId="56" builtinId="10" customBuiltin="1"/>
    <cellStyle name="Связанная ячейка" xfId="57" builtinId="24" customBuiltin="1"/>
    <cellStyle name="Текст предупреждения" xfId="58" builtinId="11" customBuiltin="1"/>
    <cellStyle name="Хороший" xfId="59" builtinId="26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P68"/>
  <sheetViews>
    <sheetView tabSelected="1" workbookViewId="0"/>
  </sheetViews>
  <sheetFormatPr defaultRowHeight="12.75" x14ac:dyDescent="0.2"/>
  <cols>
    <col min="1" max="1" width="17.7109375" customWidth="1"/>
    <col min="2" max="2" width="7.7109375" customWidth="1"/>
    <col min="3" max="3" width="4.7109375" customWidth="1"/>
    <col min="4" max="15" width="16.28515625" customWidth="1"/>
    <col min="16" max="16" width="18.140625" hidden="1" customWidth="1"/>
  </cols>
  <sheetData>
    <row r="1" spans="1:16" ht="9.75" customHeight="1" x14ac:dyDescent="0.2">
      <c r="G1" s="1"/>
      <c r="H1" s="1"/>
      <c r="I1" s="1"/>
      <c r="J1" s="1"/>
      <c r="K1" s="1"/>
      <c r="L1" s="1"/>
      <c r="M1" s="1"/>
      <c r="N1" s="1"/>
      <c r="O1" s="1"/>
      <c r="P1" s="1"/>
    </row>
    <row r="2" spans="1:16" ht="13.5" customHeight="1" x14ac:dyDescent="0.25">
      <c r="A2" s="62" t="s">
        <v>0</v>
      </c>
      <c r="B2" s="62"/>
      <c r="C2" s="62"/>
      <c r="D2" s="63"/>
      <c r="E2" s="63"/>
      <c r="F2" s="63"/>
      <c r="G2" s="63"/>
      <c r="H2" s="63"/>
      <c r="I2" s="63"/>
      <c r="J2" s="63"/>
      <c r="K2" s="63"/>
      <c r="L2" s="63"/>
      <c r="M2" s="63"/>
      <c r="N2" s="63"/>
    </row>
    <row r="3" spans="1:16" ht="15" customHeight="1" thickBot="1" x14ac:dyDescent="0.3">
      <c r="A3" s="62" t="s">
        <v>1</v>
      </c>
      <c r="B3" s="62"/>
      <c r="C3" s="62"/>
      <c r="D3" s="63"/>
      <c r="E3" s="63"/>
      <c r="F3" s="63"/>
      <c r="G3" s="63"/>
      <c r="H3" s="63"/>
      <c r="I3" s="63"/>
      <c r="J3" s="63"/>
      <c r="K3" s="63"/>
      <c r="L3" s="63"/>
      <c r="M3" s="63"/>
      <c r="N3" s="64"/>
      <c r="O3" s="2" t="s">
        <v>2</v>
      </c>
    </row>
    <row r="4" spans="1:16" ht="12.75" customHeight="1" x14ac:dyDescent="0.2">
      <c r="A4" s="3"/>
      <c r="B4" s="3"/>
      <c r="C4" s="3"/>
      <c r="H4" s="4"/>
      <c r="I4" s="5"/>
      <c r="J4" s="5"/>
      <c r="K4" s="5"/>
      <c r="L4" s="6"/>
      <c r="M4" s="56" t="s">
        <v>24</v>
      </c>
      <c r="N4" s="93"/>
      <c r="O4" s="7" t="s">
        <v>3</v>
      </c>
    </row>
    <row r="5" spans="1:16" ht="12.75" customHeight="1" x14ac:dyDescent="0.2">
      <c r="D5" s="8"/>
      <c r="F5" s="20" t="s">
        <v>22</v>
      </c>
      <c r="G5" s="95" t="s">
        <v>44</v>
      </c>
      <c r="H5" s="95"/>
      <c r="I5" s="95"/>
      <c r="J5" s="21"/>
      <c r="K5" s="9"/>
      <c r="L5" s="1"/>
      <c r="N5" s="20" t="s">
        <v>25</v>
      </c>
      <c r="O5" s="96">
        <v>42370</v>
      </c>
    </row>
    <row r="6" spans="1:16" ht="12.75" customHeight="1" x14ac:dyDescent="0.2">
      <c r="A6" s="8"/>
      <c r="B6" s="8"/>
      <c r="C6" s="8"/>
      <c r="E6" s="10"/>
      <c r="F6" s="1"/>
      <c r="G6" s="1"/>
      <c r="H6" s="1"/>
      <c r="I6" s="9"/>
      <c r="J6" s="9"/>
      <c r="K6" s="9"/>
      <c r="L6" s="1"/>
      <c r="N6" s="20"/>
      <c r="O6" s="11"/>
    </row>
    <row r="7" spans="1:16" ht="12.75" customHeight="1" x14ac:dyDescent="0.2">
      <c r="A7" s="91" t="s">
        <v>4</v>
      </c>
      <c r="B7" s="91"/>
      <c r="C7" s="91"/>
      <c r="D7" s="91"/>
      <c r="E7" s="77" t="s">
        <v>43</v>
      </c>
      <c r="F7" s="77"/>
      <c r="G7" s="77"/>
      <c r="H7" s="77"/>
      <c r="I7" s="77"/>
      <c r="J7" s="77"/>
      <c r="K7" s="77"/>
      <c r="L7" s="77"/>
      <c r="M7" s="77"/>
      <c r="N7" s="20" t="s">
        <v>23</v>
      </c>
      <c r="O7" s="51"/>
    </row>
    <row r="8" spans="1:16" ht="12.75" customHeight="1" x14ac:dyDescent="0.2">
      <c r="A8" s="91" t="s">
        <v>5</v>
      </c>
      <c r="B8" s="91"/>
      <c r="C8" s="91"/>
      <c r="D8" s="91"/>
      <c r="E8" s="78"/>
      <c r="F8" s="78"/>
      <c r="G8" s="78"/>
      <c r="H8" s="78"/>
      <c r="I8" s="78"/>
      <c r="J8" s="78"/>
      <c r="K8" s="78"/>
      <c r="L8" s="78"/>
      <c r="M8" s="78"/>
      <c r="N8" s="20"/>
      <c r="O8" s="13"/>
    </row>
    <row r="9" spans="1:16" x14ac:dyDescent="0.2">
      <c r="A9" s="91" t="s">
        <v>6</v>
      </c>
      <c r="B9" s="91"/>
      <c r="C9" s="91"/>
      <c r="D9" s="91"/>
      <c r="E9" s="97" t="s">
        <v>45</v>
      </c>
      <c r="F9" s="94"/>
      <c r="G9" s="94"/>
      <c r="H9" s="94"/>
      <c r="I9" s="94"/>
      <c r="J9" s="94"/>
      <c r="K9" s="94"/>
      <c r="L9" s="94"/>
      <c r="M9" s="94"/>
      <c r="N9" s="20" t="s">
        <v>41</v>
      </c>
      <c r="O9" s="51"/>
    </row>
    <row r="10" spans="1:16" ht="12.75" customHeight="1" x14ac:dyDescent="0.2">
      <c r="A10" s="91" t="s">
        <v>7</v>
      </c>
      <c r="B10" s="91"/>
      <c r="C10" s="91"/>
      <c r="D10" s="91"/>
      <c r="E10" s="84"/>
      <c r="F10" s="84"/>
      <c r="G10" s="84"/>
      <c r="H10" s="84"/>
      <c r="I10" s="84"/>
      <c r="J10" s="84"/>
      <c r="K10" s="84"/>
      <c r="L10" s="84"/>
      <c r="M10" s="84"/>
      <c r="N10" s="20"/>
      <c r="O10" s="14"/>
    </row>
    <row r="11" spans="1:16" ht="12.75" customHeight="1" x14ac:dyDescent="0.2">
      <c r="A11" s="91" t="s">
        <v>8</v>
      </c>
      <c r="B11" s="91"/>
      <c r="C11" s="91"/>
      <c r="D11" s="91"/>
      <c r="E11" s="85"/>
      <c r="F11" s="85"/>
      <c r="G11" s="85"/>
      <c r="H11" s="85"/>
      <c r="I11" s="85"/>
      <c r="J11" s="85"/>
      <c r="K11" s="85"/>
      <c r="L11" s="85"/>
      <c r="M11" s="85"/>
      <c r="N11" s="20" t="s">
        <v>23</v>
      </c>
      <c r="O11" s="51"/>
    </row>
    <row r="12" spans="1:16" ht="12.75" customHeight="1" x14ac:dyDescent="0.2">
      <c r="A12" s="91" t="s">
        <v>9</v>
      </c>
      <c r="B12" s="91"/>
      <c r="C12" s="91"/>
      <c r="D12" s="91"/>
      <c r="E12" s="77"/>
      <c r="F12" s="77"/>
      <c r="G12" s="77"/>
      <c r="H12" s="77"/>
      <c r="I12" s="77"/>
      <c r="J12" s="77"/>
      <c r="K12" s="77"/>
      <c r="L12" s="77"/>
      <c r="M12" s="77"/>
      <c r="N12" s="20" t="s">
        <v>26</v>
      </c>
      <c r="O12" s="52"/>
    </row>
    <row r="13" spans="1:16" ht="12.75" customHeight="1" x14ac:dyDescent="0.2">
      <c r="A13" s="91" t="s">
        <v>10</v>
      </c>
      <c r="B13" s="91"/>
      <c r="C13" s="91"/>
      <c r="D13" s="91"/>
      <c r="E13" s="10"/>
      <c r="F13" s="1"/>
      <c r="G13" s="1"/>
      <c r="H13" s="1"/>
      <c r="I13" s="9"/>
      <c r="J13" s="9"/>
      <c r="K13" s="9"/>
      <c r="L13" s="1"/>
      <c r="M13" s="1"/>
      <c r="N13" s="20"/>
      <c r="O13" s="13"/>
    </row>
    <row r="14" spans="1:16" ht="12.75" customHeight="1" x14ac:dyDescent="0.2">
      <c r="A14" s="91"/>
      <c r="B14" s="91"/>
      <c r="C14" s="91"/>
      <c r="D14" s="91"/>
      <c r="E14" s="10"/>
      <c r="F14" s="1"/>
      <c r="G14" s="1"/>
      <c r="H14" s="1"/>
      <c r="I14" s="9"/>
      <c r="J14" s="9"/>
      <c r="K14" s="9"/>
      <c r="L14" s="1"/>
      <c r="M14" s="56" t="s">
        <v>27</v>
      </c>
      <c r="N14" s="93"/>
      <c r="O14" s="13" t="s">
        <v>40</v>
      </c>
    </row>
    <row r="15" spans="1:16" ht="12.75" customHeight="1" thickBot="1" x14ac:dyDescent="0.25">
      <c r="A15" s="58" t="s">
        <v>11</v>
      </c>
      <c r="B15" s="58"/>
      <c r="C15" s="58"/>
      <c r="D15" s="58"/>
      <c r="E15" s="10"/>
      <c r="F15" s="1"/>
      <c r="G15" s="1"/>
      <c r="H15" s="1"/>
      <c r="I15" s="9"/>
      <c r="J15" s="9"/>
      <c r="K15" s="9"/>
      <c r="L15" s="1"/>
      <c r="N15" s="20" t="s">
        <v>28</v>
      </c>
      <c r="O15" s="15" t="s">
        <v>12</v>
      </c>
    </row>
    <row r="16" spans="1:16" ht="4.5" customHeight="1" x14ac:dyDescent="0.2">
      <c r="A16" s="3"/>
      <c r="B16" s="3"/>
      <c r="C16" s="3"/>
      <c r="G16" s="16"/>
      <c r="I16" s="9"/>
      <c r="J16" s="9"/>
      <c r="K16" s="9"/>
      <c r="L16" s="1"/>
      <c r="M16" s="1"/>
      <c r="N16" s="6"/>
      <c r="O16" s="17"/>
    </row>
    <row r="17" spans="1:16" ht="12" customHeight="1" x14ac:dyDescent="0.2">
      <c r="A17" s="66" t="s">
        <v>29</v>
      </c>
      <c r="B17" s="66"/>
      <c r="C17" s="67"/>
      <c r="D17" s="65" t="s">
        <v>13</v>
      </c>
      <c r="E17" s="66"/>
      <c r="F17" s="66"/>
      <c r="G17" s="67"/>
      <c r="H17" s="71" t="s">
        <v>14</v>
      </c>
      <c r="I17" s="72"/>
      <c r="J17" s="72"/>
      <c r="K17" s="72"/>
      <c r="L17" s="72"/>
      <c r="M17" s="72"/>
      <c r="N17" s="72"/>
      <c r="O17" s="72"/>
    </row>
    <row r="18" spans="1:16" ht="12.75" customHeight="1" x14ac:dyDescent="0.2">
      <c r="A18" s="92"/>
      <c r="B18" s="92"/>
      <c r="C18" s="74"/>
      <c r="D18" s="68"/>
      <c r="E18" s="69"/>
      <c r="F18" s="69"/>
      <c r="G18" s="70"/>
      <c r="H18" s="65" t="s">
        <v>15</v>
      </c>
      <c r="I18" s="67"/>
      <c r="J18" s="65" t="s">
        <v>42</v>
      </c>
      <c r="K18" s="67"/>
      <c r="L18" s="86" t="s">
        <v>16</v>
      </c>
      <c r="M18" s="87"/>
      <c r="N18" s="88" t="s">
        <v>17</v>
      </c>
      <c r="O18" s="89"/>
    </row>
    <row r="19" spans="1:16" ht="15" customHeight="1" x14ac:dyDescent="0.2">
      <c r="A19" s="92"/>
      <c r="B19" s="92"/>
      <c r="C19" s="74"/>
      <c r="D19" s="65" t="s">
        <v>15</v>
      </c>
      <c r="E19" s="67"/>
      <c r="F19" s="65" t="s">
        <v>42</v>
      </c>
      <c r="G19" s="67"/>
      <c r="H19" s="73"/>
      <c r="I19" s="74"/>
      <c r="J19" s="73"/>
      <c r="K19" s="74"/>
      <c r="L19" s="65" t="s">
        <v>15</v>
      </c>
      <c r="M19" s="67"/>
      <c r="N19" s="65" t="s">
        <v>42</v>
      </c>
      <c r="O19" s="66"/>
    </row>
    <row r="20" spans="1:16" ht="15" customHeight="1" x14ac:dyDescent="0.2">
      <c r="A20" s="92"/>
      <c r="B20" s="92"/>
      <c r="C20" s="74"/>
      <c r="D20" s="68"/>
      <c r="E20" s="70"/>
      <c r="F20" s="75"/>
      <c r="G20" s="76"/>
      <c r="H20" s="68"/>
      <c r="I20" s="70"/>
      <c r="J20" s="68"/>
      <c r="K20" s="70"/>
      <c r="L20" s="68"/>
      <c r="M20" s="70"/>
      <c r="N20" s="75"/>
      <c r="O20" s="90"/>
    </row>
    <row r="21" spans="1:16" x14ac:dyDescent="0.2">
      <c r="A21" s="69"/>
      <c r="B21" s="69"/>
      <c r="C21" s="70"/>
      <c r="D21" s="32" t="s">
        <v>18</v>
      </c>
      <c r="E21" s="32" t="s">
        <v>19</v>
      </c>
      <c r="F21" s="32" t="s">
        <v>18</v>
      </c>
      <c r="G21" s="33" t="s">
        <v>19</v>
      </c>
      <c r="H21" s="32" t="s">
        <v>18</v>
      </c>
      <c r="I21" s="32" t="s">
        <v>19</v>
      </c>
      <c r="J21" s="32" t="s">
        <v>18</v>
      </c>
      <c r="K21" s="32" t="s">
        <v>19</v>
      </c>
      <c r="L21" s="32" t="s">
        <v>18</v>
      </c>
      <c r="M21" s="32" t="s">
        <v>19</v>
      </c>
      <c r="N21" s="32" t="s">
        <v>18</v>
      </c>
      <c r="O21" s="33" t="s">
        <v>19</v>
      </c>
    </row>
    <row r="22" spans="1:16" ht="12" customHeight="1" thickBot="1" x14ac:dyDescent="0.25">
      <c r="A22" s="79">
        <v>1</v>
      </c>
      <c r="B22" s="79"/>
      <c r="C22" s="80"/>
      <c r="D22" s="34">
        <v>2</v>
      </c>
      <c r="E22" s="34">
        <v>3</v>
      </c>
      <c r="F22" s="34">
        <v>4</v>
      </c>
      <c r="G22" s="35">
        <v>5</v>
      </c>
      <c r="H22" s="34">
        <v>6</v>
      </c>
      <c r="I22" s="34">
        <v>7</v>
      </c>
      <c r="J22" s="34">
        <v>8</v>
      </c>
      <c r="K22" s="34">
        <v>9</v>
      </c>
      <c r="L22" s="34">
        <v>10</v>
      </c>
      <c r="M22" s="34">
        <v>11</v>
      </c>
      <c r="N22" s="35">
        <v>12</v>
      </c>
      <c r="O22" s="35">
        <v>13</v>
      </c>
    </row>
    <row r="23" spans="1:16" x14ac:dyDescent="0.2">
      <c r="A23" s="36" t="s">
        <v>46</v>
      </c>
      <c r="B23" s="37" t="s">
        <v>47</v>
      </c>
      <c r="C23" s="37" t="s">
        <v>48</v>
      </c>
      <c r="D23" s="40"/>
      <c r="E23" s="41"/>
      <c r="F23" s="41"/>
      <c r="G23" s="42">
        <v>33380.17</v>
      </c>
      <c r="H23" s="43">
        <f>E23</f>
        <v>0</v>
      </c>
      <c r="I23" s="43">
        <f>D23</f>
        <v>0</v>
      </c>
      <c r="J23" s="43">
        <f>G23</f>
        <v>33380.17</v>
      </c>
      <c r="K23" s="43">
        <f>F23</f>
        <v>0</v>
      </c>
      <c r="L23" s="43">
        <f>D23</f>
        <v>0</v>
      </c>
      <c r="M23" s="43">
        <f>E23</f>
        <v>0</v>
      </c>
      <c r="N23" s="43">
        <f>F23</f>
        <v>0</v>
      </c>
      <c r="O23" s="44">
        <f>G23</f>
        <v>33380.17</v>
      </c>
      <c r="P23" s="22" t="str">
        <f>A23 &amp; B23 &amp; C23</f>
        <v>00000000000000000240110120</v>
      </c>
    </row>
    <row r="24" spans="1:16" x14ac:dyDescent="0.2">
      <c r="A24" s="36" t="s">
        <v>46</v>
      </c>
      <c r="B24" s="37" t="s">
        <v>47</v>
      </c>
      <c r="C24" s="37" t="s">
        <v>49</v>
      </c>
      <c r="D24" s="40"/>
      <c r="E24" s="41"/>
      <c r="F24" s="41"/>
      <c r="G24" s="42">
        <v>22346969.629999999</v>
      </c>
      <c r="H24" s="43">
        <f>E24</f>
        <v>0</v>
      </c>
      <c r="I24" s="43">
        <f>D24</f>
        <v>0</v>
      </c>
      <c r="J24" s="43">
        <f>G24</f>
        <v>22346969.629999999</v>
      </c>
      <c r="K24" s="43">
        <f>F24</f>
        <v>0</v>
      </c>
      <c r="L24" s="43">
        <f>D24</f>
        <v>0</v>
      </c>
      <c r="M24" s="43">
        <f>E24</f>
        <v>0</v>
      </c>
      <c r="N24" s="43">
        <f>F24</f>
        <v>0</v>
      </c>
      <c r="O24" s="44">
        <f>G24</f>
        <v>22346969.629999999</v>
      </c>
      <c r="P24" s="22" t="str">
        <f>A24 &amp; B24 &amp; C24</f>
        <v>00000000000000000240110130</v>
      </c>
    </row>
    <row r="25" spans="1:16" x14ac:dyDescent="0.2">
      <c r="A25" s="36" t="s">
        <v>46</v>
      </c>
      <c r="B25" s="37" t="s">
        <v>47</v>
      </c>
      <c r="C25" s="37" t="s">
        <v>50</v>
      </c>
      <c r="D25" s="40"/>
      <c r="E25" s="41"/>
      <c r="F25" s="41"/>
      <c r="G25" s="42">
        <v>31540.5</v>
      </c>
      <c r="H25" s="43">
        <f>E25</f>
        <v>0</v>
      </c>
      <c r="I25" s="43">
        <f>D25</f>
        <v>0</v>
      </c>
      <c r="J25" s="43">
        <f>G25</f>
        <v>31540.5</v>
      </c>
      <c r="K25" s="43">
        <f>F25</f>
        <v>0</v>
      </c>
      <c r="L25" s="43">
        <f>D25</f>
        <v>0</v>
      </c>
      <c r="M25" s="43">
        <f>E25</f>
        <v>0</v>
      </c>
      <c r="N25" s="43">
        <f>F25</f>
        <v>0</v>
      </c>
      <c r="O25" s="44">
        <f>G25</f>
        <v>31540.5</v>
      </c>
      <c r="P25" s="22" t="str">
        <f>A25 &amp; B25 &amp; C25</f>
        <v>00000000000000000240110172</v>
      </c>
    </row>
    <row r="26" spans="1:16" x14ac:dyDescent="0.2">
      <c r="A26" s="36" t="s">
        <v>46</v>
      </c>
      <c r="B26" s="37" t="s">
        <v>47</v>
      </c>
      <c r="C26" s="37" t="s">
        <v>51</v>
      </c>
      <c r="D26" s="40"/>
      <c r="E26" s="41"/>
      <c r="F26" s="41"/>
      <c r="G26" s="42">
        <v>178488.68</v>
      </c>
      <c r="H26" s="43">
        <f>E26</f>
        <v>0</v>
      </c>
      <c r="I26" s="43">
        <f>D26</f>
        <v>0</v>
      </c>
      <c r="J26" s="43">
        <f>G26</f>
        <v>178488.68</v>
      </c>
      <c r="K26" s="43">
        <f>F26</f>
        <v>0</v>
      </c>
      <c r="L26" s="43">
        <f>D26</f>
        <v>0</v>
      </c>
      <c r="M26" s="43">
        <f>E26</f>
        <v>0</v>
      </c>
      <c r="N26" s="43">
        <f>F26</f>
        <v>0</v>
      </c>
      <c r="O26" s="44">
        <f>G26</f>
        <v>178488.68</v>
      </c>
      <c r="P26" s="22" t="str">
        <f>A26 &amp; B26 &amp; C26</f>
        <v>00000000000000000240110180</v>
      </c>
    </row>
    <row r="27" spans="1:16" x14ac:dyDescent="0.2">
      <c r="A27" s="36" t="s">
        <v>46</v>
      </c>
      <c r="B27" s="37" t="s">
        <v>52</v>
      </c>
      <c r="C27" s="37" t="s">
        <v>53</v>
      </c>
      <c r="D27" s="40"/>
      <c r="E27" s="41"/>
      <c r="F27" s="41">
        <v>10368870.800000001</v>
      </c>
      <c r="G27" s="42"/>
      <c r="H27" s="43">
        <f>E27</f>
        <v>0</v>
      </c>
      <c r="I27" s="43">
        <f>D27</f>
        <v>0</v>
      </c>
      <c r="J27" s="43">
        <f>G27</f>
        <v>0</v>
      </c>
      <c r="K27" s="43">
        <f>F27</f>
        <v>10368870.800000001</v>
      </c>
      <c r="L27" s="43">
        <f>D27</f>
        <v>0</v>
      </c>
      <c r="M27" s="43">
        <f>E27</f>
        <v>0</v>
      </c>
      <c r="N27" s="43">
        <f>F27</f>
        <v>10368870.800000001</v>
      </c>
      <c r="O27" s="44">
        <f>G27</f>
        <v>0</v>
      </c>
      <c r="P27" s="22" t="str">
        <f>A27 &amp; B27 &amp; C27</f>
        <v>00000000000000000240120211</v>
      </c>
    </row>
    <row r="28" spans="1:16" x14ac:dyDescent="0.2">
      <c r="A28" s="36" t="s">
        <v>46</v>
      </c>
      <c r="B28" s="37" t="s">
        <v>52</v>
      </c>
      <c r="C28" s="37" t="s">
        <v>54</v>
      </c>
      <c r="D28" s="40"/>
      <c r="E28" s="41"/>
      <c r="F28" s="41">
        <v>20315.03</v>
      </c>
      <c r="G28" s="42"/>
      <c r="H28" s="43">
        <f>E28</f>
        <v>0</v>
      </c>
      <c r="I28" s="43">
        <f>D28</f>
        <v>0</v>
      </c>
      <c r="J28" s="43">
        <f>G28</f>
        <v>0</v>
      </c>
      <c r="K28" s="43">
        <f>F28</f>
        <v>20315.03</v>
      </c>
      <c r="L28" s="43">
        <f>D28</f>
        <v>0</v>
      </c>
      <c r="M28" s="43">
        <f>E28</f>
        <v>0</v>
      </c>
      <c r="N28" s="43">
        <f>F28</f>
        <v>20315.03</v>
      </c>
      <c r="O28" s="44">
        <f>G28</f>
        <v>0</v>
      </c>
      <c r="P28" s="22" t="str">
        <f>A28 &amp; B28 &amp; C28</f>
        <v>00000000000000000240120212</v>
      </c>
    </row>
    <row r="29" spans="1:16" x14ac:dyDescent="0.2">
      <c r="A29" s="36" t="s">
        <v>46</v>
      </c>
      <c r="B29" s="37" t="s">
        <v>52</v>
      </c>
      <c r="C29" s="37" t="s">
        <v>55</v>
      </c>
      <c r="D29" s="40"/>
      <c r="E29" s="41"/>
      <c r="F29" s="41">
        <v>3147084.13</v>
      </c>
      <c r="G29" s="42"/>
      <c r="H29" s="43">
        <f>E29</f>
        <v>0</v>
      </c>
      <c r="I29" s="43">
        <f>D29</f>
        <v>0</v>
      </c>
      <c r="J29" s="43">
        <f>G29</f>
        <v>0</v>
      </c>
      <c r="K29" s="43">
        <f>F29</f>
        <v>3147084.13</v>
      </c>
      <c r="L29" s="43">
        <f>D29</f>
        <v>0</v>
      </c>
      <c r="M29" s="43">
        <f>E29</f>
        <v>0</v>
      </c>
      <c r="N29" s="43">
        <f>F29</f>
        <v>3147084.13</v>
      </c>
      <c r="O29" s="44">
        <f>G29</f>
        <v>0</v>
      </c>
      <c r="P29" s="22" t="str">
        <f>A29 &amp; B29 &amp; C29</f>
        <v>00000000000000000240120213</v>
      </c>
    </row>
    <row r="30" spans="1:16" x14ac:dyDescent="0.2">
      <c r="A30" s="36" t="s">
        <v>46</v>
      </c>
      <c r="B30" s="37" t="s">
        <v>52</v>
      </c>
      <c r="C30" s="37" t="s">
        <v>56</v>
      </c>
      <c r="D30" s="40"/>
      <c r="E30" s="41"/>
      <c r="F30" s="41">
        <v>89027.63</v>
      </c>
      <c r="G30" s="42"/>
      <c r="H30" s="43">
        <f>E30</f>
        <v>0</v>
      </c>
      <c r="I30" s="43">
        <f>D30</f>
        <v>0</v>
      </c>
      <c r="J30" s="43">
        <f>G30</f>
        <v>0</v>
      </c>
      <c r="K30" s="43">
        <f>F30</f>
        <v>89027.63</v>
      </c>
      <c r="L30" s="43">
        <f>D30</f>
        <v>0</v>
      </c>
      <c r="M30" s="43">
        <f>E30</f>
        <v>0</v>
      </c>
      <c r="N30" s="43">
        <f>F30</f>
        <v>89027.63</v>
      </c>
      <c r="O30" s="44">
        <f>G30</f>
        <v>0</v>
      </c>
      <c r="P30" s="22" t="str">
        <f>A30 &amp; B30 &amp; C30</f>
        <v>00000000000000000240120221</v>
      </c>
    </row>
    <row r="31" spans="1:16" x14ac:dyDescent="0.2">
      <c r="A31" s="36" t="s">
        <v>46</v>
      </c>
      <c r="B31" s="37" t="s">
        <v>52</v>
      </c>
      <c r="C31" s="37" t="s">
        <v>57</v>
      </c>
      <c r="D31" s="40"/>
      <c r="E31" s="41"/>
      <c r="F31" s="41">
        <v>50327</v>
      </c>
      <c r="G31" s="42"/>
      <c r="H31" s="43">
        <f>E31</f>
        <v>0</v>
      </c>
      <c r="I31" s="43">
        <f>D31</f>
        <v>0</v>
      </c>
      <c r="J31" s="43">
        <f>G31</f>
        <v>0</v>
      </c>
      <c r="K31" s="43">
        <f>F31</f>
        <v>50327</v>
      </c>
      <c r="L31" s="43">
        <f>D31</f>
        <v>0</v>
      </c>
      <c r="M31" s="43">
        <f>E31</f>
        <v>0</v>
      </c>
      <c r="N31" s="43">
        <f>F31</f>
        <v>50327</v>
      </c>
      <c r="O31" s="44">
        <f>G31</f>
        <v>0</v>
      </c>
      <c r="P31" s="22" t="str">
        <f>A31 &amp; B31 &amp; C31</f>
        <v>00000000000000000240120222</v>
      </c>
    </row>
    <row r="32" spans="1:16" x14ac:dyDescent="0.2">
      <c r="A32" s="36" t="s">
        <v>46</v>
      </c>
      <c r="B32" s="37" t="s">
        <v>52</v>
      </c>
      <c r="C32" s="37" t="s">
        <v>58</v>
      </c>
      <c r="D32" s="40"/>
      <c r="E32" s="41"/>
      <c r="F32" s="41">
        <v>979638.65</v>
      </c>
      <c r="G32" s="42"/>
      <c r="H32" s="43">
        <f>E32</f>
        <v>0</v>
      </c>
      <c r="I32" s="43">
        <f>D32</f>
        <v>0</v>
      </c>
      <c r="J32" s="43">
        <f>G32</f>
        <v>0</v>
      </c>
      <c r="K32" s="43">
        <f>F32</f>
        <v>979638.65</v>
      </c>
      <c r="L32" s="43">
        <f>D32</f>
        <v>0</v>
      </c>
      <c r="M32" s="43">
        <f>E32</f>
        <v>0</v>
      </c>
      <c r="N32" s="43">
        <f>F32</f>
        <v>979638.65</v>
      </c>
      <c r="O32" s="44">
        <f>G32</f>
        <v>0</v>
      </c>
      <c r="P32" s="22" t="str">
        <f>A32 &amp; B32 &amp; C32</f>
        <v>00000000000000000240120223</v>
      </c>
    </row>
    <row r="33" spans="1:16" x14ac:dyDescent="0.2">
      <c r="A33" s="36" t="s">
        <v>46</v>
      </c>
      <c r="B33" s="37" t="s">
        <v>52</v>
      </c>
      <c r="C33" s="37" t="s">
        <v>59</v>
      </c>
      <c r="D33" s="40"/>
      <c r="E33" s="41"/>
      <c r="F33" s="41">
        <v>473806.78</v>
      </c>
      <c r="G33" s="42"/>
      <c r="H33" s="43">
        <f>E33</f>
        <v>0</v>
      </c>
      <c r="I33" s="43">
        <f>D33</f>
        <v>0</v>
      </c>
      <c r="J33" s="43">
        <f>G33</f>
        <v>0</v>
      </c>
      <c r="K33" s="43">
        <f>F33</f>
        <v>473806.78</v>
      </c>
      <c r="L33" s="43">
        <f>D33</f>
        <v>0</v>
      </c>
      <c r="M33" s="43">
        <f>E33</f>
        <v>0</v>
      </c>
      <c r="N33" s="43">
        <f>F33</f>
        <v>473806.78</v>
      </c>
      <c r="O33" s="44">
        <f>G33</f>
        <v>0</v>
      </c>
      <c r="P33" s="22" t="str">
        <f>A33 &amp; B33 &amp; C33</f>
        <v>00000000000000000240120225</v>
      </c>
    </row>
    <row r="34" spans="1:16" x14ac:dyDescent="0.2">
      <c r="A34" s="36" t="s">
        <v>46</v>
      </c>
      <c r="B34" s="37" t="s">
        <v>52</v>
      </c>
      <c r="C34" s="37" t="s">
        <v>60</v>
      </c>
      <c r="D34" s="40"/>
      <c r="E34" s="41"/>
      <c r="F34" s="41">
        <v>892936.92</v>
      </c>
      <c r="G34" s="42"/>
      <c r="H34" s="43">
        <f>E34</f>
        <v>0</v>
      </c>
      <c r="I34" s="43">
        <f>D34</f>
        <v>0</v>
      </c>
      <c r="J34" s="43">
        <f>G34</f>
        <v>0</v>
      </c>
      <c r="K34" s="43">
        <f>F34</f>
        <v>892936.92</v>
      </c>
      <c r="L34" s="43">
        <f>D34</f>
        <v>0</v>
      </c>
      <c r="M34" s="43">
        <f>E34</f>
        <v>0</v>
      </c>
      <c r="N34" s="43">
        <f>F34</f>
        <v>892936.92</v>
      </c>
      <c r="O34" s="44">
        <f>G34</f>
        <v>0</v>
      </c>
      <c r="P34" s="22" t="str">
        <f>A34 &amp; B34 &amp; C34</f>
        <v>00000000000000000240120226</v>
      </c>
    </row>
    <row r="35" spans="1:16" x14ac:dyDescent="0.2">
      <c r="A35" s="36" t="s">
        <v>46</v>
      </c>
      <c r="B35" s="37" t="s">
        <v>52</v>
      </c>
      <c r="C35" s="37" t="s">
        <v>61</v>
      </c>
      <c r="D35" s="40"/>
      <c r="E35" s="41"/>
      <c r="F35" s="41">
        <v>1912957.22</v>
      </c>
      <c r="G35" s="42"/>
      <c r="H35" s="43">
        <f>E35</f>
        <v>0</v>
      </c>
      <c r="I35" s="43">
        <f>D35</f>
        <v>0</v>
      </c>
      <c r="J35" s="43">
        <f>G35</f>
        <v>0</v>
      </c>
      <c r="K35" s="43">
        <f>F35</f>
        <v>1912957.22</v>
      </c>
      <c r="L35" s="43">
        <f>D35</f>
        <v>0</v>
      </c>
      <c r="M35" s="43">
        <f>E35</f>
        <v>0</v>
      </c>
      <c r="N35" s="43">
        <f>F35</f>
        <v>1912957.22</v>
      </c>
      <c r="O35" s="44">
        <f>G35</f>
        <v>0</v>
      </c>
      <c r="P35" s="22" t="str">
        <f>A35 &amp; B35 &amp; C35</f>
        <v>00000000000000000240120271</v>
      </c>
    </row>
    <row r="36" spans="1:16" x14ac:dyDescent="0.2">
      <c r="A36" s="36" t="s">
        <v>46</v>
      </c>
      <c r="B36" s="37" t="s">
        <v>52</v>
      </c>
      <c r="C36" s="37" t="s">
        <v>62</v>
      </c>
      <c r="D36" s="40"/>
      <c r="E36" s="41"/>
      <c r="F36" s="41">
        <v>4052676.72</v>
      </c>
      <c r="G36" s="42"/>
      <c r="H36" s="43">
        <f>E36</f>
        <v>0</v>
      </c>
      <c r="I36" s="43">
        <f>D36</f>
        <v>0</v>
      </c>
      <c r="J36" s="43">
        <f>G36</f>
        <v>0</v>
      </c>
      <c r="K36" s="43">
        <f>F36</f>
        <v>4052676.72</v>
      </c>
      <c r="L36" s="43">
        <f>D36</f>
        <v>0</v>
      </c>
      <c r="M36" s="43">
        <f>E36</f>
        <v>0</v>
      </c>
      <c r="N36" s="43">
        <f>F36</f>
        <v>4052676.72</v>
      </c>
      <c r="O36" s="44">
        <f>G36</f>
        <v>0</v>
      </c>
      <c r="P36" s="22" t="str">
        <f>A36 &amp; B36 &amp; C36</f>
        <v>00000000000000000240120272</v>
      </c>
    </row>
    <row r="37" spans="1:16" x14ac:dyDescent="0.2">
      <c r="A37" s="36" t="s">
        <v>46</v>
      </c>
      <c r="B37" s="37" t="s">
        <v>52</v>
      </c>
      <c r="C37" s="37" t="s">
        <v>63</v>
      </c>
      <c r="D37" s="40"/>
      <c r="E37" s="41"/>
      <c r="F37" s="41">
        <v>179845.06</v>
      </c>
      <c r="G37" s="42"/>
      <c r="H37" s="43">
        <f>E37</f>
        <v>0</v>
      </c>
      <c r="I37" s="43">
        <f>D37</f>
        <v>0</v>
      </c>
      <c r="J37" s="43">
        <f>G37</f>
        <v>0</v>
      </c>
      <c r="K37" s="43">
        <f>F37</f>
        <v>179845.06</v>
      </c>
      <c r="L37" s="43">
        <f>D37</f>
        <v>0</v>
      </c>
      <c r="M37" s="43">
        <f>E37</f>
        <v>0</v>
      </c>
      <c r="N37" s="43">
        <f>F37</f>
        <v>179845.06</v>
      </c>
      <c r="O37" s="44">
        <f>G37</f>
        <v>0</v>
      </c>
      <c r="P37" s="22" t="str">
        <f>A37 &amp; B37 &amp; C37</f>
        <v>00000000000000000240120290</v>
      </c>
    </row>
    <row r="38" spans="1:16" x14ac:dyDescent="0.2">
      <c r="A38" s="36" t="s">
        <v>46</v>
      </c>
      <c r="B38" s="37" t="s">
        <v>64</v>
      </c>
      <c r="C38" s="37" t="s">
        <v>51</v>
      </c>
      <c r="D38" s="40"/>
      <c r="E38" s="41"/>
      <c r="F38" s="41"/>
      <c r="G38" s="42">
        <v>49685577</v>
      </c>
      <c r="H38" s="43">
        <f>E38</f>
        <v>0</v>
      </c>
      <c r="I38" s="43">
        <f>D38</f>
        <v>0</v>
      </c>
      <c r="J38" s="43">
        <f>G38</f>
        <v>49685577</v>
      </c>
      <c r="K38" s="43">
        <f>F38</f>
        <v>0</v>
      </c>
      <c r="L38" s="43">
        <f>D38</f>
        <v>0</v>
      </c>
      <c r="M38" s="43">
        <f>E38</f>
        <v>0</v>
      </c>
      <c r="N38" s="43">
        <f>F38</f>
        <v>0</v>
      </c>
      <c r="O38" s="44">
        <f>G38</f>
        <v>49685577</v>
      </c>
      <c r="P38" s="22" t="str">
        <f>A38 &amp; B38 &amp; C38</f>
        <v>00000000000000000440110180</v>
      </c>
    </row>
    <row r="39" spans="1:16" x14ac:dyDescent="0.2">
      <c r="A39" s="36" t="s">
        <v>46</v>
      </c>
      <c r="B39" s="37" t="s">
        <v>65</v>
      </c>
      <c r="C39" s="37" t="s">
        <v>53</v>
      </c>
      <c r="D39" s="40"/>
      <c r="E39" s="41"/>
      <c r="F39" s="41">
        <v>26318733.77</v>
      </c>
      <c r="G39" s="42"/>
      <c r="H39" s="43">
        <f>E39</f>
        <v>0</v>
      </c>
      <c r="I39" s="43">
        <f>D39</f>
        <v>0</v>
      </c>
      <c r="J39" s="43">
        <f>G39</f>
        <v>0</v>
      </c>
      <c r="K39" s="43">
        <f>F39</f>
        <v>26318733.77</v>
      </c>
      <c r="L39" s="43">
        <f>D39</f>
        <v>0</v>
      </c>
      <c r="M39" s="43">
        <f>E39</f>
        <v>0</v>
      </c>
      <c r="N39" s="43">
        <f>F39</f>
        <v>26318733.77</v>
      </c>
      <c r="O39" s="44">
        <f>G39</f>
        <v>0</v>
      </c>
      <c r="P39" s="22" t="str">
        <f>A39 &amp; B39 &amp; C39</f>
        <v>00000000000000000440120211</v>
      </c>
    </row>
    <row r="40" spans="1:16" x14ac:dyDescent="0.2">
      <c r="A40" s="36" t="s">
        <v>46</v>
      </c>
      <c r="B40" s="37" t="s">
        <v>65</v>
      </c>
      <c r="C40" s="37" t="s">
        <v>54</v>
      </c>
      <c r="D40" s="40"/>
      <c r="E40" s="41"/>
      <c r="F40" s="41">
        <v>25800</v>
      </c>
      <c r="G40" s="42"/>
      <c r="H40" s="43">
        <f>E40</f>
        <v>0</v>
      </c>
      <c r="I40" s="43">
        <f>D40</f>
        <v>0</v>
      </c>
      <c r="J40" s="43">
        <f>G40</f>
        <v>0</v>
      </c>
      <c r="K40" s="43">
        <f>F40</f>
        <v>25800</v>
      </c>
      <c r="L40" s="43">
        <f>D40</f>
        <v>0</v>
      </c>
      <c r="M40" s="43">
        <f>E40</f>
        <v>0</v>
      </c>
      <c r="N40" s="43">
        <f>F40</f>
        <v>25800</v>
      </c>
      <c r="O40" s="44">
        <f>G40</f>
        <v>0</v>
      </c>
      <c r="P40" s="22" t="str">
        <f>A40 &amp; B40 &amp; C40</f>
        <v>00000000000000000440120212</v>
      </c>
    </row>
    <row r="41" spans="1:16" x14ac:dyDescent="0.2">
      <c r="A41" s="36" t="s">
        <v>46</v>
      </c>
      <c r="B41" s="37" t="s">
        <v>65</v>
      </c>
      <c r="C41" s="37" t="s">
        <v>55</v>
      </c>
      <c r="D41" s="40"/>
      <c r="E41" s="41"/>
      <c r="F41" s="41">
        <v>7886242.5800000001</v>
      </c>
      <c r="G41" s="42"/>
      <c r="H41" s="43">
        <f>E41</f>
        <v>0</v>
      </c>
      <c r="I41" s="43">
        <f>D41</f>
        <v>0</v>
      </c>
      <c r="J41" s="43">
        <f>G41</f>
        <v>0</v>
      </c>
      <c r="K41" s="43">
        <f>F41</f>
        <v>7886242.5800000001</v>
      </c>
      <c r="L41" s="43">
        <f>D41</f>
        <v>0</v>
      </c>
      <c r="M41" s="43">
        <f>E41</f>
        <v>0</v>
      </c>
      <c r="N41" s="43">
        <f>F41</f>
        <v>7886242.5800000001</v>
      </c>
      <c r="O41" s="44">
        <f>G41</f>
        <v>0</v>
      </c>
      <c r="P41" s="22" t="str">
        <f>A41 &amp; B41 &amp; C41</f>
        <v>00000000000000000440120213</v>
      </c>
    </row>
    <row r="42" spans="1:16" x14ac:dyDescent="0.2">
      <c r="A42" s="36" t="s">
        <v>46</v>
      </c>
      <c r="B42" s="37" t="s">
        <v>65</v>
      </c>
      <c r="C42" s="37" t="s">
        <v>56</v>
      </c>
      <c r="D42" s="40"/>
      <c r="E42" s="41"/>
      <c r="F42" s="41">
        <v>87600</v>
      </c>
      <c r="G42" s="42"/>
      <c r="H42" s="43">
        <f>E42</f>
        <v>0</v>
      </c>
      <c r="I42" s="43">
        <f>D42</f>
        <v>0</v>
      </c>
      <c r="J42" s="43">
        <f>G42</f>
        <v>0</v>
      </c>
      <c r="K42" s="43">
        <f>F42</f>
        <v>87600</v>
      </c>
      <c r="L42" s="43">
        <f>D42</f>
        <v>0</v>
      </c>
      <c r="M42" s="43">
        <f>E42</f>
        <v>0</v>
      </c>
      <c r="N42" s="43">
        <f>F42</f>
        <v>87600</v>
      </c>
      <c r="O42" s="44">
        <f>G42</f>
        <v>0</v>
      </c>
      <c r="P42" s="22" t="str">
        <f>A42 &amp; B42 &amp; C42</f>
        <v>00000000000000000440120221</v>
      </c>
    </row>
    <row r="43" spans="1:16" x14ac:dyDescent="0.2">
      <c r="A43" s="36" t="s">
        <v>46</v>
      </c>
      <c r="B43" s="37" t="s">
        <v>65</v>
      </c>
      <c r="C43" s="37" t="s">
        <v>57</v>
      </c>
      <c r="D43" s="40"/>
      <c r="E43" s="41"/>
      <c r="F43" s="41">
        <v>40500</v>
      </c>
      <c r="G43" s="42"/>
      <c r="H43" s="43">
        <f>E43</f>
        <v>0</v>
      </c>
      <c r="I43" s="43">
        <f>D43</f>
        <v>0</v>
      </c>
      <c r="J43" s="43">
        <f>G43</f>
        <v>0</v>
      </c>
      <c r="K43" s="43">
        <f>F43</f>
        <v>40500</v>
      </c>
      <c r="L43" s="43">
        <f>D43</f>
        <v>0</v>
      </c>
      <c r="M43" s="43">
        <f>E43</f>
        <v>0</v>
      </c>
      <c r="N43" s="43">
        <f>F43</f>
        <v>40500</v>
      </c>
      <c r="O43" s="44">
        <f>G43</f>
        <v>0</v>
      </c>
      <c r="P43" s="22" t="str">
        <f>A43 &amp; B43 &amp; C43</f>
        <v>00000000000000000440120222</v>
      </c>
    </row>
    <row r="44" spans="1:16" x14ac:dyDescent="0.2">
      <c r="A44" s="36" t="s">
        <v>46</v>
      </c>
      <c r="B44" s="37" t="s">
        <v>65</v>
      </c>
      <c r="C44" s="37" t="s">
        <v>58</v>
      </c>
      <c r="D44" s="40"/>
      <c r="E44" s="41"/>
      <c r="F44" s="41">
        <v>2451901.17</v>
      </c>
      <c r="G44" s="42"/>
      <c r="H44" s="43">
        <f>E44</f>
        <v>0</v>
      </c>
      <c r="I44" s="43">
        <f>D44</f>
        <v>0</v>
      </c>
      <c r="J44" s="43">
        <f>G44</f>
        <v>0</v>
      </c>
      <c r="K44" s="43">
        <f>F44</f>
        <v>2451901.17</v>
      </c>
      <c r="L44" s="43">
        <f>D44</f>
        <v>0</v>
      </c>
      <c r="M44" s="43">
        <f>E44</f>
        <v>0</v>
      </c>
      <c r="N44" s="43">
        <f>F44</f>
        <v>2451901.17</v>
      </c>
      <c r="O44" s="44">
        <f>G44</f>
        <v>0</v>
      </c>
      <c r="P44" s="22" t="str">
        <f>A44 &amp; B44 &amp; C44</f>
        <v>00000000000000000440120223</v>
      </c>
    </row>
    <row r="45" spans="1:16" x14ac:dyDescent="0.2">
      <c r="A45" s="36" t="s">
        <v>46</v>
      </c>
      <c r="B45" s="37" t="s">
        <v>65</v>
      </c>
      <c r="C45" s="37" t="s">
        <v>59</v>
      </c>
      <c r="D45" s="40"/>
      <c r="E45" s="41"/>
      <c r="F45" s="41">
        <v>1211301.92</v>
      </c>
      <c r="G45" s="42"/>
      <c r="H45" s="43">
        <f>E45</f>
        <v>0</v>
      </c>
      <c r="I45" s="43">
        <f>D45</f>
        <v>0</v>
      </c>
      <c r="J45" s="43">
        <f>G45</f>
        <v>0</v>
      </c>
      <c r="K45" s="43">
        <f>F45</f>
        <v>1211301.92</v>
      </c>
      <c r="L45" s="43">
        <f>D45</f>
        <v>0</v>
      </c>
      <c r="M45" s="43">
        <f>E45</f>
        <v>0</v>
      </c>
      <c r="N45" s="43">
        <f>F45</f>
        <v>1211301.92</v>
      </c>
      <c r="O45" s="44">
        <f>G45</f>
        <v>0</v>
      </c>
      <c r="P45" s="22" t="str">
        <f>A45 &amp; B45 &amp; C45</f>
        <v>00000000000000000440120225</v>
      </c>
    </row>
    <row r="46" spans="1:16" x14ac:dyDescent="0.2">
      <c r="A46" s="36" t="s">
        <v>46</v>
      </c>
      <c r="B46" s="37" t="s">
        <v>65</v>
      </c>
      <c r="C46" s="37" t="s">
        <v>60</v>
      </c>
      <c r="D46" s="40"/>
      <c r="E46" s="41"/>
      <c r="F46" s="41">
        <v>1261764.3700000001</v>
      </c>
      <c r="G46" s="42"/>
      <c r="H46" s="43">
        <f>E46</f>
        <v>0</v>
      </c>
      <c r="I46" s="43">
        <f>D46</f>
        <v>0</v>
      </c>
      <c r="J46" s="43">
        <f>G46</f>
        <v>0</v>
      </c>
      <c r="K46" s="43">
        <f>F46</f>
        <v>1261764.3700000001</v>
      </c>
      <c r="L46" s="43">
        <f>D46</f>
        <v>0</v>
      </c>
      <c r="M46" s="43">
        <f>E46</f>
        <v>0</v>
      </c>
      <c r="N46" s="43">
        <f>F46</f>
        <v>1261764.3700000001</v>
      </c>
      <c r="O46" s="44">
        <f>G46</f>
        <v>0</v>
      </c>
      <c r="P46" s="22" t="str">
        <f>A46 &amp; B46 &amp; C46</f>
        <v>00000000000000000440120226</v>
      </c>
    </row>
    <row r="47" spans="1:16" x14ac:dyDescent="0.2">
      <c r="A47" s="36" t="s">
        <v>46</v>
      </c>
      <c r="B47" s="37" t="s">
        <v>65</v>
      </c>
      <c r="C47" s="37" t="s">
        <v>61</v>
      </c>
      <c r="D47" s="40"/>
      <c r="E47" s="41"/>
      <c r="F47" s="41">
        <v>6130775.8899999997</v>
      </c>
      <c r="G47" s="42"/>
      <c r="H47" s="43">
        <f>E47</f>
        <v>0</v>
      </c>
      <c r="I47" s="43">
        <f>D47</f>
        <v>0</v>
      </c>
      <c r="J47" s="43">
        <f>G47</f>
        <v>0</v>
      </c>
      <c r="K47" s="43">
        <f>F47</f>
        <v>6130775.8899999997</v>
      </c>
      <c r="L47" s="43">
        <f>D47</f>
        <v>0</v>
      </c>
      <c r="M47" s="43">
        <f>E47</f>
        <v>0</v>
      </c>
      <c r="N47" s="43">
        <f>F47</f>
        <v>6130775.8899999997</v>
      </c>
      <c r="O47" s="44">
        <f>G47</f>
        <v>0</v>
      </c>
      <c r="P47" s="22" t="str">
        <f>A47 &amp; B47 &amp; C47</f>
        <v>00000000000000000440120271</v>
      </c>
    </row>
    <row r="48" spans="1:16" x14ac:dyDescent="0.2">
      <c r="A48" s="36" t="s">
        <v>46</v>
      </c>
      <c r="B48" s="37" t="s">
        <v>65</v>
      </c>
      <c r="C48" s="37" t="s">
        <v>62</v>
      </c>
      <c r="D48" s="40"/>
      <c r="E48" s="41"/>
      <c r="F48" s="41">
        <v>9508782.6799999997</v>
      </c>
      <c r="G48" s="42"/>
      <c r="H48" s="43">
        <f>E48</f>
        <v>0</v>
      </c>
      <c r="I48" s="43">
        <f>D48</f>
        <v>0</v>
      </c>
      <c r="J48" s="43">
        <f>G48</f>
        <v>0</v>
      </c>
      <c r="K48" s="43">
        <f>F48</f>
        <v>9508782.6799999997</v>
      </c>
      <c r="L48" s="43">
        <f>D48</f>
        <v>0</v>
      </c>
      <c r="M48" s="43">
        <f>E48</f>
        <v>0</v>
      </c>
      <c r="N48" s="43">
        <f>F48</f>
        <v>9508782.6799999997</v>
      </c>
      <c r="O48" s="44">
        <f>G48</f>
        <v>0</v>
      </c>
      <c r="P48" s="22" t="str">
        <f>A48 &amp; B48 &amp; C48</f>
        <v>00000000000000000440120272</v>
      </c>
    </row>
    <row r="49" spans="1:16" x14ac:dyDescent="0.2">
      <c r="A49" s="36" t="s">
        <v>46</v>
      </c>
      <c r="B49" s="37" t="s">
        <v>65</v>
      </c>
      <c r="C49" s="37" t="s">
        <v>63</v>
      </c>
      <c r="D49" s="40"/>
      <c r="E49" s="41"/>
      <c r="F49" s="41">
        <v>44300</v>
      </c>
      <c r="G49" s="42"/>
      <c r="H49" s="43">
        <f>E49</f>
        <v>0</v>
      </c>
      <c r="I49" s="43">
        <f>D49</f>
        <v>0</v>
      </c>
      <c r="J49" s="43">
        <f>G49</f>
        <v>0</v>
      </c>
      <c r="K49" s="43">
        <f>F49</f>
        <v>44300</v>
      </c>
      <c r="L49" s="43">
        <f>D49</f>
        <v>0</v>
      </c>
      <c r="M49" s="43">
        <f>E49</f>
        <v>0</v>
      </c>
      <c r="N49" s="43">
        <f>F49</f>
        <v>44300</v>
      </c>
      <c r="O49" s="44">
        <f>G49</f>
        <v>0</v>
      </c>
      <c r="P49" s="22" t="str">
        <f>A49 &amp; B49 &amp; C49</f>
        <v>00000000000000000440120290</v>
      </c>
    </row>
    <row r="50" spans="1:16" x14ac:dyDescent="0.2">
      <c r="A50" s="36" t="s">
        <v>46</v>
      </c>
      <c r="B50" s="37" t="s">
        <v>66</v>
      </c>
      <c r="C50" s="37" t="s">
        <v>51</v>
      </c>
      <c r="D50" s="40"/>
      <c r="E50" s="41">
        <v>758524</v>
      </c>
      <c r="F50" s="41"/>
      <c r="G50" s="42"/>
      <c r="H50" s="43">
        <f>E50</f>
        <v>758524</v>
      </c>
      <c r="I50" s="43">
        <f>D50</f>
        <v>0</v>
      </c>
      <c r="J50" s="43">
        <f>G50</f>
        <v>0</v>
      </c>
      <c r="K50" s="43">
        <f>F50</f>
        <v>0</v>
      </c>
      <c r="L50" s="43">
        <f>D50</f>
        <v>0</v>
      </c>
      <c r="M50" s="43">
        <f>E50</f>
        <v>758524</v>
      </c>
      <c r="N50" s="43">
        <f>F50</f>
        <v>0</v>
      </c>
      <c r="O50" s="44">
        <f>G50</f>
        <v>0</v>
      </c>
      <c r="P50" s="22" t="str">
        <f>A50 &amp; B50 &amp; C50</f>
        <v>00000000000000000540110180</v>
      </c>
    </row>
    <row r="51" spans="1:16" x14ac:dyDescent="0.2">
      <c r="A51" s="36" t="s">
        <v>46</v>
      </c>
      <c r="B51" s="37" t="s">
        <v>67</v>
      </c>
      <c r="C51" s="37" t="s">
        <v>59</v>
      </c>
      <c r="D51" s="40">
        <v>758524</v>
      </c>
      <c r="E51" s="41"/>
      <c r="F51" s="41"/>
      <c r="G51" s="42"/>
      <c r="H51" s="43">
        <f>E51</f>
        <v>0</v>
      </c>
      <c r="I51" s="43">
        <f>D51</f>
        <v>758524</v>
      </c>
      <c r="J51" s="43">
        <f>G51</f>
        <v>0</v>
      </c>
      <c r="K51" s="43">
        <f>F51</f>
        <v>0</v>
      </c>
      <c r="L51" s="43">
        <f>D51</f>
        <v>758524</v>
      </c>
      <c r="M51" s="43">
        <f>E51</f>
        <v>0</v>
      </c>
      <c r="N51" s="43">
        <f>F51</f>
        <v>0</v>
      </c>
      <c r="O51" s="44">
        <f>G51</f>
        <v>0</v>
      </c>
      <c r="P51" s="22" t="str">
        <f>A51 &amp; B51 &amp; C51</f>
        <v>00000000000000000540120225</v>
      </c>
    </row>
    <row r="52" spans="1:16" ht="0.75" customHeight="1" thickBot="1" x14ac:dyDescent="0.25">
      <c r="A52" s="38"/>
      <c r="B52" s="39"/>
      <c r="C52" s="39"/>
      <c r="D52" s="45"/>
      <c r="E52" s="45"/>
      <c r="F52" s="45"/>
      <c r="G52" s="45"/>
      <c r="H52" s="46"/>
      <c r="I52" s="46"/>
      <c r="J52" s="46"/>
      <c r="K52" s="46"/>
      <c r="L52" s="46"/>
      <c r="M52" s="46"/>
      <c r="N52" s="46"/>
      <c r="O52" s="47"/>
    </row>
    <row r="53" spans="1:16" ht="12.75" customHeight="1" thickBot="1" x14ac:dyDescent="0.25">
      <c r="A53" s="81" t="s">
        <v>20</v>
      </c>
      <c r="B53" s="81"/>
      <c r="C53" s="82"/>
      <c r="D53" s="48">
        <v>758524</v>
      </c>
      <c r="E53" s="49">
        <v>758524</v>
      </c>
      <c r="F53" s="49">
        <v>77135188.319999993</v>
      </c>
      <c r="G53" s="49">
        <v>72275955.980000004</v>
      </c>
      <c r="H53" s="49">
        <v>758524</v>
      </c>
      <c r="I53" s="49">
        <v>758524</v>
      </c>
      <c r="J53" s="49">
        <v>72275955.980000004</v>
      </c>
      <c r="K53" s="49">
        <v>77135188.319999993</v>
      </c>
      <c r="L53" s="49">
        <v>758524</v>
      </c>
      <c r="M53" s="49">
        <v>758524</v>
      </c>
      <c r="N53" s="49">
        <v>77135188.319999993</v>
      </c>
      <c r="O53" s="50">
        <v>72275955.980000004</v>
      </c>
    </row>
    <row r="54" spans="1:16" s="30" customFormat="1" ht="12.75" customHeight="1" x14ac:dyDescent="0.2">
      <c r="A54" s="26"/>
      <c r="B54" s="26"/>
      <c r="C54" s="26"/>
      <c r="D54" s="27"/>
      <c r="E54" s="27"/>
      <c r="F54" s="27"/>
      <c r="G54" s="28"/>
      <c r="H54" s="27"/>
      <c r="I54" s="27"/>
      <c r="J54" s="27"/>
      <c r="K54" s="27"/>
      <c r="L54" s="27"/>
      <c r="M54" s="27"/>
      <c r="N54" s="27"/>
      <c r="O54" s="29"/>
    </row>
    <row r="55" spans="1:16" s="1" customFormat="1" ht="11.25" x14ac:dyDescent="0.2"/>
    <row r="56" spans="1:16" s="1" customFormat="1" ht="12.75" customHeight="1" x14ac:dyDescent="0.2">
      <c r="A56" s="31" t="s">
        <v>30</v>
      </c>
      <c r="B56" s="83"/>
      <c r="C56" s="83"/>
      <c r="D56" s="83"/>
      <c r="E56" s="57"/>
      <c r="F56" s="57"/>
      <c r="I56" s="20" t="s">
        <v>33</v>
      </c>
      <c r="J56" s="83"/>
      <c r="K56" s="83"/>
      <c r="L56" s="21"/>
      <c r="M56" s="57"/>
      <c r="N56" s="57"/>
    </row>
    <row r="57" spans="1:16" s="1" customFormat="1" ht="12.75" customHeight="1" x14ac:dyDescent="0.2">
      <c r="B57" s="60" t="s">
        <v>32</v>
      </c>
      <c r="C57" s="60"/>
      <c r="D57" s="60"/>
      <c r="E57" s="60" t="s">
        <v>31</v>
      </c>
      <c r="F57" s="60"/>
      <c r="J57" s="60" t="s">
        <v>32</v>
      </c>
      <c r="K57" s="60"/>
      <c r="L57" s="21"/>
      <c r="M57" s="53" t="s">
        <v>31</v>
      </c>
      <c r="N57" s="53"/>
    </row>
    <row r="58" spans="1:16" s="1" customFormat="1" ht="12.75" customHeight="1" x14ac:dyDescent="0.2"/>
    <row r="59" spans="1:16" s="1" customFormat="1" ht="12.75" customHeight="1" x14ac:dyDescent="0.2">
      <c r="G59" s="54" t="s">
        <v>34</v>
      </c>
      <c r="H59" s="54"/>
      <c r="I59" s="54"/>
      <c r="J59" s="55"/>
      <c r="K59" s="55"/>
      <c r="L59" s="55"/>
      <c r="M59" s="55"/>
      <c r="N59" s="55"/>
    </row>
    <row r="60" spans="1:16" s="1" customFormat="1" ht="12.75" customHeight="1" x14ac:dyDescent="0.2">
      <c r="B60" s="25"/>
      <c r="C60" s="25"/>
      <c r="D60" s="25"/>
      <c r="E60" s="25"/>
      <c r="F60" s="25"/>
      <c r="G60" s="8"/>
      <c r="H60" s="6"/>
      <c r="I60" s="6"/>
      <c r="J60" s="60" t="s">
        <v>35</v>
      </c>
      <c r="K60" s="60"/>
      <c r="L60" s="60"/>
      <c r="M60" s="60"/>
      <c r="N60" s="60"/>
    </row>
    <row r="61" spans="1:16" s="1" customFormat="1" ht="12.75" customHeight="1" x14ac:dyDescent="0.2">
      <c r="B61" s="60"/>
      <c r="C61" s="60"/>
      <c r="D61" s="60"/>
      <c r="E61" s="60"/>
      <c r="F61" s="60"/>
      <c r="I61" s="20" t="s">
        <v>30</v>
      </c>
      <c r="J61" s="57"/>
      <c r="K61" s="57"/>
      <c r="L61" s="12"/>
      <c r="M61" s="57"/>
      <c r="N61" s="57"/>
    </row>
    <row r="62" spans="1:16" s="1" customFormat="1" ht="12.75" customHeight="1" x14ac:dyDescent="0.2">
      <c r="D62" s="8"/>
      <c r="H62" s="56" t="s">
        <v>36</v>
      </c>
      <c r="I62" s="56"/>
      <c r="J62" s="60" t="s">
        <v>37</v>
      </c>
      <c r="K62" s="60"/>
      <c r="L62" s="17" t="s">
        <v>32</v>
      </c>
      <c r="M62" s="53" t="s">
        <v>31</v>
      </c>
      <c r="N62" s="53"/>
    </row>
    <row r="63" spans="1:16" s="1" customFormat="1" ht="12.75" customHeight="1" x14ac:dyDescent="0.2">
      <c r="A63" s="31" t="s">
        <v>38</v>
      </c>
      <c r="B63" s="57"/>
      <c r="C63" s="57"/>
      <c r="D63" s="12"/>
      <c r="E63" s="57"/>
      <c r="F63" s="57"/>
      <c r="G63" s="57"/>
      <c r="H63" s="57"/>
    </row>
    <row r="64" spans="1:16" s="1" customFormat="1" ht="12.75" customHeight="1" x14ac:dyDescent="0.2">
      <c r="A64" s="18"/>
      <c r="B64" s="53" t="s">
        <v>37</v>
      </c>
      <c r="C64" s="53"/>
      <c r="D64" s="23" t="s">
        <v>32</v>
      </c>
      <c r="E64" s="59" t="s">
        <v>31</v>
      </c>
      <c r="F64" s="59"/>
      <c r="G64" s="61" t="s">
        <v>39</v>
      </c>
      <c r="H64" s="61"/>
    </row>
    <row r="65" spans="1:11" s="1" customFormat="1" ht="12.75" customHeight="1" x14ac:dyDescent="0.2">
      <c r="A65" s="8"/>
      <c r="B65" s="8"/>
      <c r="C65" s="8"/>
      <c r="D65" s="8"/>
      <c r="E65" s="8"/>
      <c r="F65" s="10"/>
      <c r="G65" s="10"/>
      <c r="H65" s="8"/>
      <c r="I65" s="8"/>
    </row>
    <row r="66" spans="1:11" s="1" customFormat="1" ht="12.75" customHeight="1" x14ac:dyDescent="0.2">
      <c r="A66" s="58" t="s">
        <v>21</v>
      </c>
      <c r="B66" s="58"/>
      <c r="C66" s="58"/>
      <c r="D66" s="58"/>
      <c r="E66" s="8"/>
      <c r="F66" s="18"/>
      <c r="G66" s="19"/>
      <c r="H66" s="19"/>
      <c r="I66" s="19"/>
      <c r="J66" s="24"/>
      <c r="K66" s="24"/>
    </row>
    <row r="67" spans="1:11" s="1" customFormat="1" ht="12.75" customHeight="1" x14ac:dyDescent="0.2"/>
    <row r="68" spans="1:11" s="1" customFormat="1" ht="11.25" x14ac:dyDescent="0.2"/>
  </sheetData>
  <mergeCells count="56">
    <mergeCell ref="A8:D8"/>
    <mergeCell ref="G5:I5"/>
    <mergeCell ref="A9:D9"/>
    <mergeCell ref="A22:C22"/>
    <mergeCell ref="A53:C53"/>
    <mergeCell ref="J56:K56"/>
    <mergeCell ref="M56:N56"/>
    <mergeCell ref="E10:M12"/>
    <mergeCell ref="E56:F56"/>
    <mergeCell ref="L18:M18"/>
    <mergeCell ref="N18:O18"/>
    <mergeCell ref="N19:O20"/>
    <mergeCell ref="A13:D13"/>
    <mergeCell ref="A15:D15"/>
    <mergeCell ref="A14:D14"/>
    <mergeCell ref="A17:C21"/>
    <mergeCell ref="D19:E20"/>
    <mergeCell ref="J18:K20"/>
    <mergeCell ref="B56:D56"/>
    <mergeCell ref="A2:N2"/>
    <mergeCell ref="A3:N3"/>
    <mergeCell ref="D17:G18"/>
    <mergeCell ref="H17:O17"/>
    <mergeCell ref="H18:I20"/>
    <mergeCell ref="F19:G20"/>
    <mergeCell ref="L19:M20"/>
    <mergeCell ref="E7:M7"/>
    <mergeCell ref="E8:M8"/>
    <mergeCell ref="M4:N4"/>
    <mergeCell ref="M14:N14"/>
    <mergeCell ref="A11:D11"/>
    <mergeCell ref="A12:D12"/>
    <mergeCell ref="E9:M9"/>
    <mergeCell ref="A10:D10"/>
    <mergeCell ref="A7:D7"/>
    <mergeCell ref="G63:H63"/>
    <mergeCell ref="G64:H64"/>
    <mergeCell ref="B61:D61"/>
    <mergeCell ref="E61:F61"/>
    <mergeCell ref="J57:K57"/>
    <mergeCell ref="J60:N60"/>
    <mergeCell ref="M61:N61"/>
    <mergeCell ref="E57:F57"/>
    <mergeCell ref="B57:D57"/>
    <mergeCell ref="A66:D66"/>
    <mergeCell ref="B63:C63"/>
    <mergeCell ref="B64:C64"/>
    <mergeCell ref="E64:F64"/>
    <mergeCell ref="E63:F63"/>
    <mergeCell ref="M57:N57"/>
    <mergeCell ref="G59:I59"/>
    <mergeCell ref="J59:N59"/>
    <mergeCell ref="H62:I62"/>
    <mergeCell ref="J61:K61"/>
    <mergeCell ref="M62:N62"/>
    <mergeCell ref="J62:K62"/>
  </mergeCells>
  <phoneticPr fontId="0" type="noConversion"/>
  <pageMargins left="0.39370078740157483" right="0.39370078740157483" top="0.98425196850393704" bottom="0.98425196850393704" header="0.51181102362204722" footer="0.51181102362204722"/>
  <pageSetup paperSize="9" scale="62" orientation="landscape" blackAndWhite="1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ТРАФАРЕТ</vt:lpstr>
    </vt:vector>
  </TitlesOfParts>
  <Company>PARUS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Ponomarenko</dc:creator>
  <cp:lastModifiedBy>система</cp:lastModifiedBy>
  <dcterms:created xsi:type="dcterms:W3CDTF">2011-05-13T07:55:33Z</dcterms:created>
  <dcterms:modified xsi:type="dcterms:W3CDTF">2017-01-03T06:40:39Z</dcterms:modified>
</cp:coreProperties>
</file>